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6. JAVNA NAROČILA – 2021\2021\3. IZVAJALCI\0 OBJAVLJENI RAZPISI\5. JN (sklop 4, 8a in 8b, 9 a in b)\"/>
    </mc:Choice>
  </mc:AlternateContent>
  <bookViews>
    <workbookView xWindow="0" yWindow="0" windowWidth="28800" windowHeight="11835"/>
  </bookViews>
  <sheets>
    <sheet name="REKAPITULACIJA" sheetId="10" r:id="rId1"/>
    <sheet name="1" sheetId="1" r:id="rId2"/>
    <sheet name="2" sheetId="2" r:id="rId3"/>
    <sheet name="3" sheetId="3" r:id="rId4"/>
    <sheet name="10" sheetId="4" r:id="rId5"/>
    <sheet name="22" sheetId="5" r:id="rId6"/>
    <sheet name="40" sheetId="6" r:id="rId7"/>
    <sheet name="44" sheetId="7" r:id="rId8"/>
    <sheet name="46" sheetId="8" r:id="rId9"/>
    <sheet name="51" sheetId="9" r:id="rId10"/>
    <sheet name="BAZA PODATKOV" sheetId="11" r:id="rId11"/>
  </sheets>
  <externalReferences>
    <externalReference r:id="rId12"/>
  </externalReferences>
  <definedNames>
    <definedName name="baza">'[1]BAZA PODATKOV'!$A$2:$R$56</definedName>
    <definedName name="Excel_BuiltIn_Print_Area" localSheetId="1">'1'!$A$1:$I$207</definedName>
    <definedName name="Excel_BuiltIn_Print_Area" localSheetId="4">'10'!$A$1:$I$59</definedName>
    <definedName name="Excel_BuiltIn_Print_Area" localSheetId="5">'22'!$A$1:$I$108</definedName>
    <definedName name="Excel_BuiltIn_Print_Area" localSheetId="3">'3'!$A$1:$I$90</definedName>
    <definedName name="Excel_BuiltIn_Print_Area" localSheetId="8">'46'!$A$1:$I$98</definedName>
    <definedName name="Excel_BuiltIn_Print_Area" localSheetId="0">REKAPITULACIJA!$A$1:$E$52</definedName>
    <definedName name="_xlnm.Print_Area" localSheetId="1">'1'!$A$1:$G$96</definedName>
    <definedName name="_xlnm.Print_Area" localSheetId="4">'10'!$A$1:$G$91</definedName>
    <definedName name="_xlnm.Print_Area" localSheetId="2">'2'!$A$1:$I$65</definedName>
    <definedName name="_xlnm.Print_Area" localSheetId="5">'22'!$A$1:$G$148</definedName>
    <definedName name="_xlnm.Print_Area" localSheetId="3">'3'!$A$1:$G$108</definedName>
    <definedName name="_xlnm.Print_Area" localSheetId="6">'40'!$A$1:$I$98</definedName>
    <definedName name="_xlnm.Print_Area" localSheetId="7">'44'!$A$1:$I$98</definedName>
    <definedName name="_xlnm.Print_Area" localSheetId="8">'46'!$A$1:$G$111</definedName>
    <definedName name="_xlnm.Print_Area" localSheetId="9">'51'!$A$1:$I$98</definedName>
    <definedName name="_xlnm.Print_Area" localSheetId="0">REKAPITULACIJA!$A$1:$E$79</definedName>
    <definedName name="rac">#REF!</definedName>
    <definedName name="_xlnm.Print_Titles" localSheetId="0">REKAPITULACIJA!$6:$6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0" l="1"/>
  <c r="E51" i="10" l="1"/>
  <c r="E46" i="10"/>
  <c r="E44" i="10"/>
  <c r="E40" i="10"/>
  <c r="E23" i="10"/>
  <c r="E11" i="10"/>
  <c r="E9" i="10"/>
  <c r="E8" i="10"/>
  <c r="E79" i="10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D51" i="10"/>
  <c r="C51" i="10"/>
  <c r="B51" i="10"/>
  <c r="C50" i="10"/>
  <c r="C49" i="10"/>
  <c r="C48" i="10"/>
  <c r="C47" i="10"/>
  <c r="D46" i="10"/>
  <c r="C46" i="10"/>
  <c r="B46" i="10"/>
  <c r="C45" i="10"/>
  <c r="D44" i="10"/>
  <c r="C44" i="10"/>
  <c r="B44" i="10"/>
  <c r="C43" i="10"/>
  <c r="C42" i="10"/>
  <c r="C41" i="10"/>
  <c r="D40" i="10"/>
  <c r="C40" i="10"/>
  <c r="B40" i="10"/>
  <c r="E39" i="10"/>
  <c r="D39" i="10"/>
  <c r="C39" i="10"/>
  <c r="B39" i="10"/>
  <c r="E31" i="10"/>
  <c r="D31" i="10"/>
  <c r="C31" i="10"/>
  <c r="B31" i="10"/>
  <c r="E27" i="10"/>
  <c r="D27" i="10"/>
  <c r="C27" i="10"/>
  <c r="B27" i="10"/>
  <c r="E26" i="10"/>
  <c r="D26" i="10"/>
  <c r="C26" i="10"/>
  <c r="B26" i="10"/>
  <c r="E25" i="10"/>
  <c r="D25" i="10"/>
  <c r="C25" i="10"/>
  <c r="B25" i="10"/>
  <c r="E24" i="10"/>
  <c r="D24" i="10"/>
  <c r="C24" i="10"/>
  <c r="B24" i="10"/>
  <c r="D23" i="10"/>
  <c r="C23" i="10"/>
  <c r="B23" i="10"/>
  <c r="E20" i="10"/>
  <c r="D20" i="10"/>
  <c r="C20" i="10"/>
  <c r="B20" i="10"/>
  <c r="E19" i="10"/>
  <c r="D19" i="10"/>
  <c r="C19" i="10"/>
  <c r="B19" i="10"/>
  <c r="E17" i="10"/>
  <c r="D17" i="10"/>
  <c r="C17" i="10"/>
  <c r="B17" i="10"/>
  <c r="E16" i="10"/>
  <c r="D16" i="10"/>
  <c r="C16" i="10"/>
  <c r="B16" i="10"/>
  <c r="E15" i="10"/>
  <c r="D15" i="10"/>
  <c r="C15" i="10"/>
  <c r="B15" i="10"/>
  <c r="E14" i="10"/>
  <c r="D14" i="10"/>
  <c r="C14" i="10"/>
  <c r="B14" i="10"/>
  <c r="D11" i="10"/>
  <c r="C11" i="10"/>
  <c r="B11" i="10"/>
  <c r="C10" i="10"/>
  <c r="D9" i="10"/>
  <c r="C9" i="10"/>
  <c r="B9" i="10"/>
  <c r="D8" i="10"/>
  <c r="C8" i="10"/>
  <c r="B8" i="10"/>
  <c r="D7" i="10"/>
  <c r="C7" i="10"/>
  <c r="B7" i="10"/>
  <c r="G75" i="9"/>
  <c r="G74" i="9"/>
  <c r="G73" i="9"/>
  <c r="G72" i="9"/>
  <c r="G66" i="9"/>
  <c r="G60" i="9"/>
  <c r="F21" i="9" s="1"/>
  <c r="E59" i="9"/>
  <c r="E79" i="9" s="1"/>
  <c r="G79" i="9" s="1"/>
  <c r="G58" i="9"/>
  <c r="G56" i="9"/>
  <c r="G55" i="9"/>
  <c r="G54" i="9"/>
  <c r="G53" i="9"/>
  <c r="G50" i="9"/>
  <c r="D31" i="9"/>
  <c r="C31" i="9"/>
  <c r="D30" i="9"/>
  <c r="C30" i="9"/>
  <c r="C29" i="9"/>
  <c r="C13" i="9"/>
  <c r="C9" i="9"/>
  <c r="E7" i="9"/>
  <c r="C7" i="9"/>
  <c r="F4" i="9"/>
  <c r="E4" i="9"/>
  <c r="C4" i="9"/>
  <c r="D3" i="9"/>
  <c r="C3" i="9"/>
  <c r="G111" i="8"/>
  <c r="F23" i="8" s="1"/>
  <c r="G109" i="8"/>
  <c r="G107" i="8"/>
  <c r="G105" i="8"/>
  <c r="G104" i="8"/>
  <c r="G101" i="8"/>
  <c r="G98" i="8"/>
  <c r="E79" i="8"/>
  <c r="G79" i="8" s="1"/>
  <c r="G77" i="8"/>
  <c r="E77" i="8"/>
  <c r="G75" i="8"/>
  <c r="G74" i="8"/>
  <c r="G73" i="8"/>
  <c r="G72" i="8"/>
  <c r="G66" i="8"/>
  <c r="E59" i="8"/>
  <c r="G58" i="8"/>
  <c r="G56" i="8"/>
  <c r="G55" i="8"/>
  <c r="G54" i="8"/>
  <c r="G53" i="8"/>
  <c r="G50" i="8"/>
  <c r="G60" i="8" s="1"/>
  <c r="F21" i="8" s="1"/>
  <c r="D31" i="8"/>
  <c r="C31" i="8"/>
  <c r="D30" i="8"/>
  <c r="C30" i="8"/>
  <c r="C29" i="8"/>
  <c r="C13" i="8"/>
  <c r="C9" i="8"/>
  <c r="E7" i="8"/>
  <c r="C7" i="8"/>
  <c r="F4" i="8"/>
  <c r="E4" i="8"/>
  <c r="C4" i="8"/>
  <c r="D3" i="8"/>
  <c r="C3" i="8"/>
  <c r="E79" i="7"/>
  <c r="G79" i="7" s="1"/>
  <c r="G77" i="7"/>
  <c r="E77" i="7"/>
  <c r="G75" i="7"/>
  <c r="G81" i="7" s="1"/>
  <c r="F22" i="7" s="1"/>
  <c r="G74" i="7"/>
  <c r="G73" i="7"/>
  <c r="G72" i="7"/>
  <c r="G66" i="7"/>
  <c r="E59" i="7"/>
  <c r="G58" i="7"/>
  <c r="G56" i="7"/>
  <c r="G55" i="7"/>
  <c r="G54" i="7"/>
  <c r="G53" i="7"/>
  <c r="G50" i="7"/>
  <c r="G60" i="7" s="1"/>
  <c r="F21" i="7" s="1"/>
  <c r="F19" i="7" s="1"/>
  <c r="D31" i="7"/>
  <c r="C31" i="7"/>
  <c r="D30" i="7"/>
  <c r="C30" i="7"/>
  <c r="C29" i="7"/>
  <c r="C13" i="7"/>
  <c r="C9" i="7"/>
  <c r="E7" i="7"/>
  <c r="C7" i="7"/>
  <c r="F4" i="7"/>
  <c r="E4" i="7"/>
  <c r="C4" i="7"/>
  <c r="D3" i="7"/>
  <c r="C3" i="7"/>
  <c r="G75" i="6"/>
  <c r="G74" i="6"/>
  <c r="G73" i="6"/>
  <c r="G72" i="6"/>
  <c r="G66" i="6"/>
  <c r="E59" i="6"/>
  <c r="E79" i="6" s="1"/>
  <c r="G79" i="6" s="1"/>
  <c r="G58" i="6"/>
  <c r="G56" i="6"/>
  <c r="G55" i="6"/>
  <c r="G54" i="6"/>
  <c r="G53" i="6"/>
  <c r="G60" i="6" s="1"/>
  <c r="F21" i="6" s="1"/>
  <c r="G50" i="6"/>
  <c r="D31" i="6"/>
  <c r="C31" i="6"/>
  <c r="D30" i="6"/>
  <c r="C30" i="6"/>
  <c r="C29" i="6"/>
  <c r="C13" i="6"/>
  <c r="C9" i="6"/>
  <c r="E7" i="6"/>
  <c r="C7" i="6"/>
  <c r="F4" i="6"/>
  <c r="E4" i="6"/>
  <c r="C4" i="6"/>
  <c r="D3" i="6"/>
  <c r="C3" i="6"/>
  <c r="G146" i="5"/>
  <c r="G144" i="5"/>
  <c r="G123" i="5"/>
  <c r="G121" i="5"/>
  <c r="G120" i="5"/>
  <c r="G119" i="5"/>
  <c r="G116" i="5"/>
  <c r="E115" i="5"/>
  <c r="G115" i="5" s="1"/>
  <c r="G114" i="5"/>
  <c r="E111" i="5"/>
  <c r="G111" i="5" s="1"/>
  <c r="G110" i="5"/>
  <c r="G109" i="5"/>
  <c r="G125" i="5" s="1"/>
  <c r="E109" i="5"/>
  <c r="G106" i="5"/>
  <c r="G98" i="5"/>
  <c r="G97" i="5"/>
  <c r="G100" i="5" s="1"/>
  <c r="G88" i="5"/>
  <c r="G90" i="5" s="1"/>
  <c r="G74" i="5"/>
  <c r="G72" i="5"/>
  <c r="E65" i="5"/>
  <c r="G63" i="5"/>
  <c r="G61" i="5"/>
  <c r="G59" i="5"/>
  <c r="G57" i="5"/>
  <c r="G56" i="5"/>
  <c r="G53" i="5"/>
  <c r="G66" i="5" s="1"/>
  <c r="F22" i="5" s="1"/>
  <c r="D32" i="5"/>
  <c r="C32" i="5"/>
  <c r="D31" i="5"/>
  <c r="C31" i="5"/>
  <c r="C30" i="5"/>
  <c r="C13" i="5"/>
  <c r="C9" i="5"/>
  <c r="E7" i="5"/>
  <c r="C7" i="5"/>
  <c r="F4" i="5"/>
  <c r="E4" i="5"/>
  <c r="C4" i="5"/>
  <c r="D3" i="5"/>
  <c r="C3" i="5"/>
  <c r="G91" i="4"/>
  <c r="G89" i="4"/>
  <c r="G81" i="4"/>
  <c r="G80" i="4"/>
  <c r="G83" i="4" s="1"/>
  <c r="F23" i="4" s="1"/>
  <c r="G77" i="4"/>
  <c r="G57" i="4"/>
  <c r="F22" i="4" s="1"/>
  <c r="F20" i="4" s="1"/>
  <c r="G55" i="4"/>
  <c r="G52" i="4"/>
  <c r="G49" i="4"/>
  <c r="D32" i="4"/>
  <c r="C32" i="4"/>
  <c r="D31" i="4"/>
  <c r="C31" i="4"/>
  <c r="C30" i="4"/>
  <c r="C13" i="4"/>
  <c r="C9" i="4"/>
  <c r="E7" i="4"/>
  <c r="C7" i="4"/>
  <c r="F4" i="4"/>
  <c r="E4" i="4"/>
  <c r="C4" i="4"/>
  <c r="D3" i="4"/>
  <c r="C3" i="4"/>
  <c r="G106" i="3"/>
  <c r="G100" i="3"/>
  <c r="E100" i="3"/>
  <c r="E98" i="3"/>
  <c r="E102" i="3" s="1"/>
  <c r="G92" i="3"/>
  <c r="G90" i="3"/>
  <c r="E90" i="3"/>
  <c r="G88" i="3"/>
  <c r="G81" i="3"/>
  <c r="E81" i="3"/>
  <c r="E80" i="3"/>
  <c r="G80" i="3" s="1"/>
  <c r="E77" i="3"/>
  <c r="G77" i="3" s="1"/>
  <c r="G76" i="3"/>
  <c r="E76" i="3"/>
  <c r="G73" i="3"/>
  <c r="E73" i="3"/>
  <c r="G72" i="3"/>
  <c r="E72" i="3"/>
  <c r="E64" i="3"/>
  <c r="G63" i="3"/>
  <c r="G62" i="3"/>
  <c r="G59" i="3"/>
  <c r="G58" i="3"/>
  <c r="G55" i="3"/>
  <c r="G65" i="3" s="1"/>
  <c r="F21" i="3" s="1"/>
  <c r="G54" i="3"/>
  <c r="G51" i="3"/>
  <c r="D31" i="3"/>
  <c r="C31" i="3"/>
  <c r="D30" i="3"/>
  <c r="C30" i="3"/>
  <c r="C29" i="3"/>
  <c r="C13" i="3"/>
  <c r="C9" i="3"/>
  <c r="E7" i="3"/>
  <c r="C7" i="3"/>
  <c r="F4" i="3"/>
  <c r="E4" i="3"/>
  <c r="C4" i="3"/>
  <c r="D3" i="3"/>
  <c r="C3" i="3"/>
  <c r="G53" i="2"/>
  <c r="G52" i="2"/>
  <c r="G51" i="2"/>
  <c r="G50" i="2"/>
  <c r="G47" i="2"/>
  <c r="G45" i="2"/>
  <c r="G55" i="2" s="1"/>
  <c r="F24" i="2" s="1"/>
  <c r="F20" i="2" s="1"/>
  <c r="G43" i="2"/>
  <c r="D32" i="2"/>
  <c r="C32" i="2"/>
  <c r="D31" i="2"/>
  <c r="C31" i="2"/>
  <c r="C30" i="2"/>
  <c r="C13" i="2"/>
  <c r="C9" i="2"/>
  <c r="E7" i="2"/>
  <c r="C7" i="2"/>
  <c r="F4" i="2"/>
  <c r="E4" i="2"/>
  <c r="C4" i="2"/>
  <c r="D3" i="2"/>
  <c r="C3" i="2"/>
  <c r="G96" i="1"/>
  <c r="G94" i="1"/>
  <c r="G89" i="1"/>
  <c r="G81" i="1"/>
  <c r="G83" i="1" s="1"/>
  <c r="F22" i="1" s="1"/>
  <c r="G75" i="1"/>
  <c r="G53" i="1"/>
  <c r="G51" i="1"/>
  <c r="G48" i="1"/>
  <c r="D31" i="1"/>
  <c r="C31" i="1"/>
  <c r="D30" i="1"/>
  <c r="C30" i="1"/>
  <c r="C29" i="1"/>
  <c r="C13" i="1"/>
  <c r="C9" i="1"/>
  <c r="E7" i="1"/>
  <c r="C7" i="1"/>
  <c r="F4" i="1"/>
  <c r="E4" i="1"/>
  <c r="C4" i="1"/>
  <c r="D3" i="1"/>
  <c r="C3" i="1"/>
  <c r="G56" i="1" l="1"/>
  <c r="F21" i="1" s="1"/>
  <c r="F19" i="1" s="1"/>
  <c r="G83" i="3"/>
  <c r="G102" i="3"/>
  <c r="E104" i="3"/>
  <c r="G104" i="3" s="1"/>
  <c r="F23" i="5"/>
  <c r="F20" i="5" s="1"/>
  <c r="G81" i="8"/>
  <c r="F22" i="8" s="1"/>
  <c r="G81" i="6"/>
  <c r="F22" i="6" s="1"/>
  <c r="F19" i="6" s="1"/>
  <c r="F19" i="8"/>
  <c r="E77" i="6"/>
  <c r="G77" i="6" s="1"/>
  <c r="G98" i="3"/>
  <c r="E77" i="9"/>
  <c r="G77" i="9" s="1"/>
  <c r="G81" i="9" s="1"/>
  <c r="F22" i="9" s="1"/>
  <c r="F19" i="9" s="1"/>
  <c r="G108" i="3" l="1"/>
  <c r="F22" i="3" s="1"/>
  <c r="F19" i="3" s="1"/>
</calcChain>
</file>

<file path=xl/sharedStrings.xml><?xml version="1.0" encoding="utf-8"?>
<sst xmlns="http://schemas.openxmlformats.org/spreadsheetml/2006/main" count="1425" uniqueCount="337">
  <si>
    <t>najemnik</t>
  </si>
  <si>
    <t>naslov</t>
  </si>
  <si>
    <t>elektronski naslov</t>
  </si>
  <si>
    <t>telefon</t>
  </si>
  <si>
    <t>Predmet sanacije:</t>
  </si>
  <si>
    <t>Komentar nadzora:</t>
  </si>
  <si>
    <t>VSEBINA:</t>
  </si>
  <si>
    <t xml:space="preserve">POPIS GRADBENIH, OBRTNIŠKIH in INŠTALACIJSKI DEL Z OCENO STROŠKOV </t>
  </si>
  <si>
    <t>REKAPITULACIJA SKUPAJ:</t>
  </si>
  <si>
    <t>A.</t>
  </si>
  <si>
    <t>GRADBENA DELA</t>
  </si>
  <si>
    <t>B.</t>
  </si>
  <si>
    <t>OBRTNIŠKA DELA</t>
  </si>
  <si>
    <t>C.</t>
  </si>
  <si>
    <t>INŠTALATERSKA DELA</t>
  </si>
  <si>
    <t>OPOMBE:</t>
  </si>
  <si>
    <t>*</t>
  </si>
  <si>
    <t>Fotografije in skice iz ogleda na voljo pri nadzorniku.</t>
  </si>
  <si>
    <t>Cene ne vsebujejo  DDV-ja.</t>
  </si>
  <si>
    <t>Leto 2021</t>
  </si>
  <si>
    <t>enota
Mere</t>
  </si>
  <si>
    <t>količina</t>
  </si>
  <si>
    <t>€/ 
Enoto mere</t>
  </si>
  <si>
    <t>skupaj</t>
  </si>
  <si>
    <t>I.</t>
  </si>
  <si>
    <t>PREDDELA IN RUŠITVENA DELA</t>
  </si>
  <si>
    <t>Splošno:</t>
  </si>
  <si>
    <t>1.</t>
  </si>
  <si>
    <t>Rušitvena dela morajo biti izvršena po določilih veljavnih normativov in v soglasju s tehničnimi predpisi za izvajanje del.</t>
  </si>
  <si>
    <t>2.</t>
  </si>
  <si>
    <t>Odstranjevanje stavbnega pohištva in parketa vsebujejo:</t>
  </si>
  <si>
    <t>a/</t>
  </si>
  <si>
    <t>odstranitev veznih sredstev do zdrave podlage,</t>
  </si>
  <si>
    <t>b/</t>
  </si>
  <si>
    <t>čiščenje, nakladanjem in prenosom elementov rušitve na prevozno sredstvo,</t>
  </si>
  <si>
    <t>c/</t>
  </si>
  <si>
    <t>odvoz ruševin na stalno deponijo, vključno z vsemi stroški deponije in dajatvami ter s predpisano dokumentacijo o ravnanju z odpadki.</t>
  </si>
  <si>
    <t>Izvedba zaščite vseh prostorov v katerih se bodo izvajala rušitvena dela.</t>
  </si>
  <si>
    <t>kpl</t>
  </si>
  <si>
    <r>
      <rPr>
        <sz val="10"/>
        <rFont val="DejaVu Serif"/>
        <family val="1"/>
        <charset val="1"/>
      </rPr>
      <t>Demontaža  vhodnih vrat z nadsvetlobo nad 2 m</t>
    </r>
    <r>
      <rPr>
        <vertAlign val="superscript"/>
        <sz val="10"/>
        <rFont val="DejaVu Serif"/>
        <family val="1"/>
        <charset val="1"/>
      </rPr>
      <t>2</t>
    </r>
  </si>
  <si>
    <t>vhodna vrata s podboji (kovinski ali leseni)</t>
  </si>
  <si>
    <t>3.</t>
  </si>
  <si>
    <t>Odstranitev poškodovanega parketa ob vhodnih vratih.</t>
  </si>
  <si>
    <r>
      <rPr>
        <sz val="8"/>
        <color rgb="FF000000"/>
        <rFont val="DejaVu Serif"/>
        <family val="1"/>
        <charset val="1"/>
      </rPr>
      <t>m</t>
    </r>
    <r>
      <rPr>
        <vertAlign val="superscript"/>
        <sz val="8"/>
        <color rgb="FF000000"/>
        <rFont val="DejaVu Serif"/>
        <family val="1"/>
        <charset val="1"/>
      </rPr>
      <t>2</t>
    </r>
  </si>
  <si>
    <t>SKUPAJ PREDDELA IN RUŠITVENA DELA</t>
  </si>
  <si>
    <t>II.</t>
  </si>
  <si>
    <t>MIZARSKA DELA</t>
  </si>
  <si>
    <t>Mizarska dela morajo biti izvršena po določilih veljavnih normativov in v soglasju s tehničnimi predpisi za izvajanje del.</t>
  </si>
  <si>
    <t>Storitve obsegajo:</t>
  </si>
  <si>
    <t>a.</t>
  </si>
  <si>
    <t>snemanje vseh potrebnih izmer na objektu pred pričetkom izvajanja del.</t>
  </si>
  <si>
    <t>b.</t>
  </si>
  <si>
    <t>pregled in čiščenje podlage</t>
  </si>
  <si>
    <t>c.</t>
  </si>
  <si>
    <t>nanos izravnalne mase, kjer je to potrebno</t>
  </si>
  <si>
    <t>d.</t>
  </si>
  <si>
    <t>vsa dela na objektu vključno z vsemi dajatvami</t>
  </si>
  <si>
    <t>e.</t>
  </si>
  <si>
    <t>dobava osnovnega in pomožnega materiala</t>
  </si>
  <si>
    <t>f.</t>
  </si>
  <si>
    <t>prevoz materiala in orodja na objekt z vsem potrebnim nakladanjem, ekspeditom, razkladanjem in notranjim transportom do mesta vgrajevanja ter polaganje po opisu posamezne postavke.</t>
  </si>
  <si>
    <t>g.</t>
  </si>
  <si>
    <t>popravila zidov oz. oblog sten poškodovanih ob izvajanju del</t>
  </si>
  <si>
    <t>h.</t>
  </si>
  <si>
    <t>odstranjevanje preostalega materiala, odnos in odvoz iz gradbišča, končno čiščenje in zavarovanje izvedenih del do predaje in podobno.</t>
  </si>
  <si>
    <t>Vsa dela morajo biti izvršena tako, da je zagotovljena funkcionalnost, stabilnost, varnost, natančnost in življenjska doba posameznih elementov.</t>
  </si>
  <si>
    <r>
      <rPr>
        <sz val="10"/>
        <rFont val="DejaVu Serif"/>
        <family val="1"/>
        <charset val="1"/>
      </rPr>
      <t xml:space="preserve">Dobava in montaža </t>
    </r>
    <r>
      <rPr>
        <b/>
        <sz val="10"/>
        <rFont val="DejaVu Serif"/>
        <family val="1"/>
        <charset val="1"/>
      </rPr>
      <t xml:space="preserve">vhodnih vrat v stanovanje in podbojev </t>
    </r>
    <r>
      <rPr>
        <sz val="10"/>
        <rFont val="DejaVu Serif"/>
        <family val="1"/>
        <charset val="1"/>
      </rPr>
      <t xml:space="preserve"> (standardne velikosti) </t>
    </r>
    <r>
      <rPr>
        <sz val="10"/>
        <rFont val="Arial"/>
        <family val="2"/>
        <charset val="1"/>
      </rPr>
      <t xml:space="preserve"> </t>
    </r>
    <r>
      <rPr>
        <sz val="10"/>
        <rFont val="DejaVu Serif"/>
        <family val="1"/>
        <charset val="1"/>
      </rPr>
      <t>z večtočkovnim zaklepanjem, ojačanim  krilom, kpl s kljuko, ščitnikom in ključavnico - kukalom- površina s CPL - dekorjem (hrast natur)  V ceni postavke je vključen pritrdilni in tesnilni material.</t>
    </r>
  </si>
  <si>
    <t>vrata leva, svetle odprtine velikosti 80 x 207 cm</t>
  </si>
  <si>
    <t>cena €/EM</t>
  </si>
  <si>
    <t>vratni podboj do 35 cm vgrajen v opečni zid</t>
  </si>
  <si>
    <t>površinska obdelava vratnega krila je hrastov dekor v natur barvi</t>
  </si>
  <si>
    <t>d/</t>
  </si>
  <si>
    <t>okovje: najmanj tri nasadila, kljuka, varnostna ključavnica, ščitnik, kukalo</t>
  </si>
  <si>
    <t>Dobava in montaža gumijastih odbijačev za vrata</t>
  </si>
  <si>
    <t>kom</t>
  </si>
  <si>
    <t>SKUPAJ MIZARSKA DELA</t>
  </si>
  <si>
    <t>III.</t>
  </si>
  <si>
    <t>PARKETARSKA DELA</t>
  </si>
  <si>
    <t>Obloga tal s parketom. V postavki je zajeto:</t>
  </si>
  <si>
    <t>200</t>
  </si>
  <si>
    <t>poliuretanski prednamaz</t>
  </si>
  <si>
    <t>polaganje parketa poliuretantsko lepilo</t>
  </si>
  <si>
    <t>hrastov lamelni parket debeline 11 mm</t>
  </si>
  <si>
    <t>Obnova obstoječega hrastovega parketa, 2× brušenje in 2× lakiranje s poliuretanskim lakom, vključeno predhodno kitanje razpok in poškodb.</t>
  </si>
  <si>
    <t>SKUPAJ PARKETARSKA DELA</t>
  </si>
  <si>
    <t>30-35</t>
  </si>
  <si>
    <t>12</t>
  </si>
  <si>
    <t>27-30</t>
  </si>
  <si>
    <t>35</t>
  </si>
  <si>
    <t>3,5</t>
  </si>
  <si>
    <t>40</t>
  </si>
  <si>
    <t>46-65</t>
  </si>
  <si>
    <t>9</t>
  </si>
  <si>
    <t>7</t>
  </si>
  <si>
    <t>83,00</t>
  </si>
  <si>
    <t>10% RUŠITVENIH DEL</t>
  </si>
  <si>
    <t>cena €/e.m.</t>
  </si>
  <si>
    <t>CENTRALNA KURJAVA</t>
  </si>
  <si>
    <t>Demontaža obstoječega stenskega plinskega kotla IMMERGAS VICTTRIX ZEUS z vsemi: priključki, instrumenti, pritrdilnim materialom, umestitve v dimnik, prehodnega kosa med dimnikom in plinskim bojlerjem, itd.; ter preizkusom</t>
  </si>
  <si>
    <t>Dobava in montaža novega stenskega kondenzacijskega plinskega kotla moči 6,5 - 26 kW (razred Vailant), s pretočnim bojlerjem ter z vsemi: priključki, instrumenti, predelavami, plinsko inštalacijo, pritrdilnim materialom, umestitvijo v dimnik, prehodnega kosa med dimnikom in plinskim bojlerjem in zagonom.</t>
  </si>
  <si>
    <t>Pregled odvoda dima v področju podstrehe in prehoda na streho.</t>
  </si>
  <si>
    <t>Ob ugotovitvi pomanjkljivosti iz točke 3 se opcijsko izvede:</t>
  </si>
  <si>
    <t>Zatesnitev prehoda skozi streho z silikonskim kitom.</t>
  </si>
  <si>
    <t>Dobava in montaža toplotne izolacije v območju podstrehe z namenom preprečitve kondenzacije. Debelina toplotne izolacije 3 cm.</t>
  </si>
  <si>
    <t>m1</t>
  </si>
  <si>
    <t>Zamenjava dimovodne cevi in kolen</t>
  </si>
  <si>
    <t>Sanacija stropne obloge (Kitanje in slikanje stropa)</t>
  </si>
  <si>
    <t>m2</t>
  </si>
  <si>
    <t>SKUPAJ CENTRALNA KURJAVA</t>
  </si>
  <si>
    <t>Odstranitev obstoječe vinilne obloge.</t>
  </si>
  <si>
    <t>Odstranijo se robne letve.</t>
  </si>
  <si>
    <t>odstranijo se pokrovne letve med tlaki.</t>
  </si>
  <si>
    <t>Odstranjevanje stanovanjske opreme izvede najemnik sam.</t>
  </si>
  <si>
    <t>Demontaža  kotnih letvic</t>
  </si>
  <si>
    <t>dnevna soba</t>
  </si>
  <si>
    <r>
      <rPr>
        <sz val="8"/>
        <color rgb="FF000000"/>
        <rFont val="DejaVu Serif"/>
        <family val="1"/>
        <charset val="1"/>
      </rPr>
      <t>m</t>
    </r>
    <r>
      <rPr>
        <vertAlign val="superscript"/>
        <sz val="8"/>
        <color rgb="FF000000"/>
        <rFont val="DejaVu Serif"/>
        <family val="1"/>
        <charset val="1"/>
      </rPr>
      <t>1</t>
    </r>
  </si>
  <si>
    <t>predsoba hodnik</t>
  </si>
  <si>
    <t>Demontaža  pokrovnih letvic med tlaki</t>
  </si>
  <si>
    <t>Odstranitev obstoječega vinila.</t>
  </si>
  <si>
    <t>TLAKARSKA DELA</t>
  </si>
  <si>
    <t xml:space="preserve">Obloga tal z vinilom na klik srednji cenovni razred. (čim bolj skladnim z obstoječim v kuhinji). </t>
  </si>
  <si>
    <t>predsoba</t>
  </si>
  <si>
    <t>Dobava in montaža kotnih letvic.</t>
  </si>
  <si>
    <t>Dobava in montaža pokrovnih  letvic med tlaki.</t>
  </si>
  <si>
    <t>MAVČNOKARTONSKA DELA</t>
  </si>
  <si>
    <t>Izdelava spuščenega stropa – obloga cevi v vogalu (strop stena) zunanjega preseka 20/25 cm komplet s podkonstrukcijo iz tipskih kovinskih profilov višine 3 cm ter pritrdilnim materialom, GK plošče deb. 12,5 mm, stiki bandažirani, upoštevati obdelavo vseh stropnih elementov. Ves presek se zapolni s toplotno izolacijo + Pe folija.</t>
  </si>
  <si>
    <t>Izdelava spuščenega stropa komplet s podkonstrukcijo iz tipskih kovinskih profilov višine 3 cm ter pritrdilnim materialom, GK plošče deb. 12,5 mm, stiki bandažirani, upoštevati obdelavo vseh stropnih elementov in termoizolacijo deb. 10 cm + Pe folija</t>
  </si>
  <si>
    <t>SKUPAJ MAVČNOKARTONSKA DELA</t>
  </si>
  <si>
    <t>IV.</t>
  </si>
  <si>
    <t>SLIKOPLESKARSKA DELA</t>
  </si>
  <si>
    <t>Kitanje in glajenje sten in stropov z disperzijsko izravnalno maso 2x</t>
  </si>
  <si>
    <t>ALU ojačitveni vogalniki-vgradnja in kitanje</t>
  </si>
  <si>
    <t>Nanos osnovnega premaza / emulzije</t>
  </si>
  <si>
    <t>4.</t>
  </si>
  <si>
    <t>Barvanje sten in stropov s poldisperzijsko belo barvo 2x</t>
  </si>
  <si>
    <t>Ščitenje površin</t>
  </si>
  <si>
    <t>SKUPAJ SLIKOPLESKARSKA DELA</t>
  </si>
  <si>
    <t>Odstranjevanje stavbnega pohištva vsebujejo:</t>
  </si>
  <si>
    <r>
      <rPr>
        <sz val="10"/>
        <rFont val="DejaVu Serif"/>
        <family val="1"/>
        <charset val="1"/>
      </rPr>
      <t>Demontaža balkonskih vrat nad 2 m</t>
    </r>
    <r>
      <rPr>
        <vertAlign val="superscript"/>
        <sz val="10"/>
        <rFont val="DejaVu Serif"/>
        <family val="1"/>
        <charset val="1"/>
      </rPr>
      <t>2</t>
    </r>
  </si>
  <si>
    <t>balkonska vrata. Previdno odstranjevanje, da se ne poškoduje toplotnoizolacijska fasada.</t>
  </si>
  <si>
    <r>
      <rPr>
        <sz val="10"/>
        <rFont val="DejaVu Serif"/>
        <family val="1"/>
        <charset val="1"/>
      </rPr>
      <t>Demontaža oken do 2 m</t>
    </r>
    <r>
      <rPr>
        <vertAlign val="superscript"/>
        <sz val="10"/>
        <rFont val="DejaVu Serif"/>
        <family val="1"/>
        <charset val="1"/>
      </rPr>
      <t>2</t>
    </r>
  </si>
  <si>
    <t>okna in notranja PVC polica. Previdno odstranjevanje, da se ne poškoduje toplotnoizolacijska fasada.</t>
  </si>
  <si>
    <r>
      <rPr>
        <sz val="10"/>
        <rFont val="DejaVu Serif"/>
        <family val="1"/>
        <charset val="1"/>
      </rPr>
      <t xml:space="preserve">Izdelava, dobava in vgradnja </t>
    </r>
    <r>
      <rPr>
        <b/>
        <sz val="10"/>
        <rFont val="DejaVu Serif"/>
        <family val="1"/>
        <charset val="1"/>
      </rPr>
      <t>balkonskih vrat</t>
    </r>
    <r>
      <rPr>
        <sz val="10"/>
        <rFont val="DejaVu Serif"/>
        <family val="1"/>
        <charset val="1"/>
      </rPr>
      <t xml:space="preserve"> izdelanih iz PVC petkomornih profilov U=1,3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>K), v beli barvi, šir.70mm ki so ojačani z vroče cinkanimi jeklenimi jedri in tesnjeni s tremi tesnili, zastekljena z izolacijskim steklom, (U</t>
    </r>
    <r>
      <rPr>
        <vertAlign val="subscript"/>
        <sz val="10"/>
        <rFont val="DejaVu Serif"/>
        <family val="1"/>
        <charset val="1"/>
      </rPr>
      <t>g</t>
    </r>
    <r>
      <rPr>
        <sz val="10"/>
        <rFont val="DejaVu Serif"/>
        <family val="1"/>
        <charset val="1"/>
      </rPr>
      <t xml:space="preserve"> =1,1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>K), deb. Stekla 4-16-4 mm, zvočna izolativnost 32 dB. Koeficient toplotne prehodnosti okenskih okvirjev in stekla je manjši od 1,1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 xml:space="preserve">K. (ISO/DIS 10007). Balkonska vrata so opremljena z kvalitetnim kovinskim okovjem.
</t>
    </r>
  </si>
  <si>
    <t>Dvokrilna balkonska vrata, odpiranje po vertikalni in horizontalni osi na ventus, desna s pripiro, svetle odprtine 140 x 245 cm</t>
  </si>
  <si>
    <r>
      <rPr>
        <sz val="10"/>
        <rFont val="DejaVu Serif"/>
        <family val="1"/>
        <charset val="1"/>
      </rPr>
      <t xml:space="preserve">Izdelava, dobava in vgradnja </t>
    </r>
    <r>
      <rPr>
        <b/>
        <sz val="10"/>
        <rFont val="DejaVu Serif"/>
        <family val="1"/>
        <charset val="1"/>
      </rPr>
      <t>oken</t>
    </r>
    <r>
      <rPr>
        <sz val="10"/>
        <rFont val="DejaVu Serif"/>
        <family val="1"/>
        <charset val="1"/>
      </rPr>
      <t xml:space="preserve"> izdelanih iz PVC petkomornih profilov U=1,3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>K), v beli barvi, šir.70mm ki so ojačani z vroče cinkanimi jeklenimi jedri in tesnjeni s tremi tesnili, zastekljena z izolacijskim steklom, (U</t>
    </r>
    <r>
      <rPr>
        <vertAlign val="subscript"/>
        <sz val="10"/>
        <rFont val="DejaVu Serif"/>
        <family val="1"/>
        <charset val="1"/>
      </rPr>
      <t>g</t>
    </r>
    <r>
      <rPr>
        <sz val="10"/>
        <rFont val="DejaVu Serif"/>
        <family val="1"/>
        <charset val="1"/>
      </rPr>
      <t xml:space="preserve"> =1,1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>K), deb. Stekla 4-16-4 mm, zvočna izolativnost 32 dB. Koeficient toplotne prehodnosti okenskih okvirjev in stekla je manjši od 1,1 W/m</t>
    </r>
    <r>
      <rPr>
        <vertAlign val="superscript"/>
        <sz val="10"/>
        <rFont val="DejaVu Serif"/>
        <family val="1"/>
        <charset val="1"/>
      </rPr>
      <t>2</t>
    </r>
    <r>
      <rPr>
        <sz val="10"/>
        <rFont val="DejaVu Serif"/>
        <family val="1"/>
        <charset val="1"/>
      </rPr>
      <t xml:space="preserve">K. (ISO/DIS 10007). Okna so opremljena z kvalitetnim kovinskim okovjem in PVC polico
</t>
    </r>
  </si>
  <si>
    <t>Enokrilno okno, odpiranje po vertikalni in horizontalni osi na ventus, desna, svetle odprtine 80 x 145 cm</t>
  </si>
  <si>
    <t>Enokrilno okno, odpiranje po vertikalni in horizontalni osi na ventus, leva, svetle odprtine 80 x 145 cm</t>
  </si>
  <si>
    <t>Odstranitev slikarskih nanosov in obdelav:</t>
  </si>
  <si>
    <t>struganje ali brušenje do zdrave podlage,</t>
  </si>
  <si>
    <t>različne vrste podlag (ometane stene in stropovi, izravnane betonske stene in stropovi, suhomontažne stene),</t>
  </si>
  <si>
    <t>vključno čiščenje prahu in delcev s površin po končani odstranitvi,</t>
  </si>
  <si>
    <t>vključno s čiščenjem prostorov, nakladanjem in prenosom odpadkov neposredno na prevozno sredstvo,</t>
  </si>
  <si>
    <t>odvoz odpadkov na stalno deponijo, vključno z vsemi stroški deponije in dajatvami ter s predpisano dokumentacijo o ravnanju z odpadki.</t>
  </si>
  <si>
    <t>Obračun po površini odstranitev.</t>
  </si>
  <si>
    <t>Odstranitev poškodovane talne keramike.</t>
  </si>
  <si>
    <r>
      <rPr>
        <sz val="10"/>
        <rFont val="DejaVu Serif"/>
        <family val="1"/>
        <charset val="1"/>
      </rPr>
      <t>Odstranitev ometa v območju razpok.
* presek utora do vključno 10 cm</t>
    </r>
    <r>
      <rPr>
        <vertAlign val="superscript"/>
        <sz val="11"/>
        <rFont val="Verdana"/>
        <family val="2"/>
        <charset val="1"/>
      </rPr>
      <t>2</t>
    </r>
    <r>
      <rPr>
        <sz val="11"/>
        <rFont val="Verdana"/>
        <family val="2"/>
        <charset val="1"/>
      </rPr>
      <t xml:space="preserve">.
</t>
    </r>
    <r>
      <rPr>
        <sz val="10"/>
        <rFont val="DejaVu Serif"/>
        <family val="1"/>
        <charset val="1"/>
      </rPr>
      <t>(čiščenje stopničastih razpok, zaradi zamika konstrukcije)</t>
    </r>
  </si>
  <si>
    <t>spalnica</t>
  </si>
  <si>
    <t>Odstranitev tesnilnih mas iz vertikalnih reg.</t>
  </si>
  <si>
    <t>Odstranitev tesnilnih mas iz horizontalnih reg.</t>
  </si>
  <si>
    <t>5.</t>
  </si>
  <si>
    <t>Odstranitev poškodovane keramike.</t>
  </si>
  <si>
    <t>ZIDARSKA DELA</t>
  </si>
  <si>
    <t>Omet masivnih sten:
Omet na obstoječe površine s sanacijsko malto s predhodnim premazom na očiščeno podlago.
Debelina in število nanosov skladno z navodili dobavitelja ometa (ročno vgrajevanje). Vsi sloji in sestavine od istega dobavitelja.
V ceni upoštevati:
* predhodno odpraševanje in vlaženje površine,
* dobavi in izdelavo malte za ometavanje,
* vse potrebne prenose, pripravljalna in pospravljana dela.</t>
  </si>
  <si>
    <t>SKUPAJ ZIDARSKA DELA</t>
  </si>
  <si>
    <t>KERAMIČARSKA DELA</t>
  </si>
  <si>
    <t>Keramičarska dela morajo biti izvršena po določilih veljavnih normativov in v soglasju s tehničnimi predpisi za izvajanje del.</t>
  </si>
  <si>
    <t>Postavke vključujejo:</t>
  </si>
  <si>
    <t>Vsa dela na objektu vključno z vsemi dajatvami</t>
  </si>
  <si>
    <t>Kompletna dobava in polaganje notranjih talnih ploščic: 
*kot obstoječe
*zamenjajo se počene ploščice
*ponovno fugiranje celotne površine</t>
  </si>
  <si>
    <t>SKUPAJ KERAMIČARSKA DELA</t>
  </si>
  <si>
    <t>Kompletna dobava in vgradnja stropnega sistema iz mavčnokartonskih plošč:
* višina stropa merjeno od tal: do 3,0 m,
* zapolitev špranje do 30 cm,
* tipski sistemski suhomontažni spuščen strop s kovinsko podkonstrukcijo in enoslojno oblogo iz mavčnokartonskih plošč,
* mavčnokartonske plošče tip DFH2IR, d = 12,5 mm, izdelane po SIST EN 520,
* kovinska podkonstrukcija izdelana po SIST EN 14195,
* vključno vsi potrebni izrezi za razne instalacije,
* vključno bandažiranje stikov in vogalov (obdelava do stopnje Q2),
* vključno senčna fuga na stiku stropne obloge s stenami.
V ceni upoštevati izreze za instalacije.
Podlaga:
* obstoječa medetažna konstrukcija.</t>
  </si>
  <si>
    <t>Zapolnitev reže med obstoječim stropom in steno.</t>
  </si>
  <si>
    <t>Ureditev prehoda stropa v kuhinji.</t>
  </si>
  <si>
    <t>V.</t>
  </si>
  <si>
    <t>Sanacije pred izvedbo slikarskih del:</t>
  </si>
  <si>
    <t>Dobava in nanos biocidnega pripravka za uničevanje zidnih alg in plesni:
* predhodno umivanje okužene površine z mokro krpo ali gobo,
* 2× nanos pripravka s slikarskim orodjem ali z razpršilom.
Obračun po površini, ki je okužena s plesnijo.</t>
  </si>
  <si>
    <t>Slikarska dela:</t>
  </si>
  <si>
    <t>Slikarsko bandažiranje počenih stikov in izravnava notranjih stenskih in stropnih površin:
* na mestih, kjer je bila postrugana obstoječa barva in slikarska izravnava,
Obseg dela:
* odstranitev prahu s sesanjem ali ometanjem,
* premaz z akrilno emulzijo,
* 2× nanos notranje tankoslojne izravnalne mase ojačane z armirno mrežico in s sprotnim glajenjem ter fino brušenje obeh slojev.
* Stenske in stropne površine.</t>
  </si>
  <si>
    <t>stropni stiki</t>
  </si>
  <si>
    <t>vertikalni stiki</t>
  </si>
  <si>
    <t>stiki keramike</t>
  </si>
  <si>
    <t>Slikanje sten:
* podlaga: slikarska izravnava,
* premaz z akrilno emulzijo,
* 2× slikanje v beli barvi.</t>
  </si>
  <si>
    <t>Garderoba</t>
  </si>
  <si>
    <t>Kuhinja + dnevna soba</t>
  </si>
  <si>
    <t>Spalnica</t>
  </si>
  <si>
    <t>Slikanje stropov:
* podlaga: slikarska izravnava,
* premaz z akrilno emulzijo,
* 2× slikanje v beli barvi.</t>
  </si>
  <si>
    <t>VI.</t>
  </si>
  <si>
    <t>Odstranitev in ponovno namestitev zasteklitve kjer je to potrebno.</t>
  </si>
  <si>
    <t>dodatno sidranje v obodno konstrukcijo.</t>
  </si>
  <si>
    <t>Nastavitev okovja.</t>
  </si>
  <si>
    <t>Ureditev stabilnosti – sidranja in tesnjenja drsnih balkonskih vrat širine do 4 m in višine do 2,5 m. Namestiti je potrebno tudi pokrove kondenčnih odprtin.</t>
  </si>
  <si>
    <t>Odstranitev poškodovanega parketa.</t>
  </si>
  <si>
    <t>Odstranijo se robne letve zaradi brušenja parketa in shranijo za ponovno montažo. Upošteva se cca. 30% izpad, zaradi poškodb pri demontaži.</t>
  </si>
  <si>
    <t>Soba 1</t>
  </si>
  <si>
    <t>kuhinja</t>
  </si>
  <si>
    <t>Predsoba + hodnik</t>
  </si>
  <si>
    <t>Montaža demontiranih kotni letvic. Upoštevan 70% izkoristek.</t>
  </si>
  <si>
    <t xml:space="preserve">Dobava, montaža in 2 x lakiranje kotni letvic. </t>
  </si>
  <si>
    <t>RADIATORSKO OGREVANJE</t>
  </si>
  <si>
    <t>odstranitve</t>
  </si>
  <si>
    <t>Odstranitve oz. demontaže vgrajenih elementov, ki se ne ohranijo je potrebno upoštevati:</t>
  </si>
  <si>
    <t>sortiranje po vrstah odpadkov,</t>
  </si>
  <si>
    <t>nakladanje in prenos ruševin in kosovnega odpada neposredno na prevozno sredstvo</t>
  </si>
  <si>
    <t>odvoz ruševin in kosovnega na stalno deponijo, vključno z vsemi stroški deponije in dajatvami ter s predpisano dokumentacijo o ravnanju z odpadki.</t>
  </si>
  <si>
    <t>e/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</si>
  <si>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</si>
  <si>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>Demontaža starih radiatorjev za centralno kurjavo skupaj z pripadajočimi ventili, konzolami ter iznos na deponijo ob gradbišču (delilniki se demontirajo in shranijo)</t>
  </si>
  <si>
    <t>cevnega radiatorja za kopalnico, dim. L x h 45 x 140 cm</t>
  </si>
  <si>
    <t xml:space="preserve">Dobava in montaža jeklenih radiatorjev, komplet z montažnimi konzolami, s finalnim opleskom komplet z reducirkami, čepi in odzračevalnim ventilom. Velikosti radiatorja predvideti glede na prostor, vključno z vsemi predelavami instalacije za možnost namestitve radiatorja z ventili (zgornji, spodnji, odzračevalni) </t>
  </si>
  <si>
    <t>Dobava in montaža:</t>
  </si>
  <si>
    <t>Termostatski ventil</t>
  </si>
  <si>
    <t>kos</t>
  </si>
  <si>
    <t xml:space="preserve">zaporni  ventil - spodnji </t>
  </si>
  <si>
    <t>Zamrznitev priključkov za radiator, za potrebe predelave priključkov (dovod, odvod) / cena na enoto 1 radiator</t>
  </si>
  <si>
    <t>Predelava obstoječih priključkov za potrebe montaže novih radiatorjev; upoštevati vse prehodne kose</t>
  </si>
  <si>
    <t>SKUPAJ RADIATORSKO OGREVANJE</t>
  </si>
  <si>
    <t>SKUPNA REKAPITULACIJA PO STANOVANJIH</t>
  </si>
  <si>
    <t>šifra</t>
  </si>
  <si>
    <t>Naslov</t>
  </si>
  <si>
    <t>kraj</t>
  </si>
  <si>
    <t>strošek obnove
 Brez DDV</t>
  </si>
  <si>
    <t>13</t>
  </si>
  <si>
    <t xml:space="preserve"> Št.</t>
  </si>
  <si>
    <t>Id</t>
  </si>
  <si>
    <t>Ulica</t>
  </si>
  <si>
    <t>Poštna 
Številka</t>
  </si>
  <si>
    <t>Pošta</t>
  </si>
  <si>
    <t>ZK - ID znak</t>
  </si>
  <si>
    <t>Številka 
Stanovanja</t>
  </si>
  <si>
    <t>Leto 
Gradnje</t>
  </si>
  <si>
    <t>Ugotovljene
Napake</t>
  </si>
  <si>
    <t>Komentar 
Nadzora</t>
  </si>
  <si>
    <t>Izjava</t>
  </si>
  <si>
    <t>datum
Ogleda</t>
  </si>
  <si>
    <t>FOND</t>
  </si>
  <si>
    <t>IVANJKOVCI 9 A</t>
  </si>
  <si>
    <t>IVANJKOVCI</t>
  </si>
  <si>
    <t>ZAMENJAVA VHODNIH VRAT IN SANACIJA PARKETA</t>
  </si>
  <si>
    <r>
      <rPr>
        <sz val="10"/>
        <color rgb="FF000000"/>
        <rFont val="Calibri"/>
        <family val="2"/>
        <charset val="1"/>
      </rPr>
      <t>Pri vhodnih vratih je potrebno urediti cca. 2 – m</t>
    </r>
    <r>
      <rPr>
        <vertAlign val="superscript"/>
        <sz val="10"/>
        <color rgb="FF000000"/>
        <rFont val="Calibri"/>
        <family val="2"/>
        <charset val="1"/>
      </rPr>
      <t>2</t>
    </r>
    <r>
      <rPr>
        <sz val="10"/>
        <color rgb="FF000000"/>
        <rFont val="Calibri"/>
        <family val="2"/>
        <charset val="1"/>
      </rPr>
      <t xml:space="preserve"> parketa.
</t>
    </r>
  </si>
  <si>
    <t>je</t>
  </si>
  <si>
    <t>NN</t>
  </si>
  <si>
    <t>PODGORCI 23 C</t>
  </si>
  <si>
    <t>PODGORCI</t>
  </si>
  <si>
    <t>ZAMENJAVA PLINSKEGA KOTLA OZ. PEČI</t>
  </si>
  <si>
    <t xml:space="preserve">Ob dimniku zamaka strop.
Ugotovljeno močno  zamakanje balkona.
</t>
  </si>
  <si>
    <t>TOMŠIČEVA ULICA 12</t>
  </si>
  <si>
    <t>SLOVENSKA BISTRICA</t>
  </si>
  <si>
    <t>ZAMENJAVA TALNIH OBLOG-HODNIK IN V DNEVNI SOBI, IZDELAVA OBLOGE TER IZOLACIJA CEVI  NAMENJENA ZAJEMU ZRAKA ZA INDIVIDUALNO PEČ V KOPALNICI  - ZAJEM GRE ČEZ SPLALNICO/HODNIK V KOPLANICO</t>
  </si>
  <si>
    <t>V spuščen strop na hodniku, bi bilo primerno vgraditi dodatno svetilo.
Stranka mora pred posegom odstraniti zidne obloge.</t>
  </si>
  <si>
    <t>TOMŠIČEVA ULICA 9</t>
  </si>
  <si>
    <t>MENJAVA STREŠNIH OKEN 4X</t>
  </si>
  <si>
    <t xml:space="preserve">
Okna so v paru upoštevati pri obrobah.</t>
  </si>
  <si>
    <t>MENJAVA STREŠNIH OKEN 3X</t>
  </si>
  <si>
    <t>Dva okna sta v paru upoštevati pri obrobah.</t>
  </si>
  <si>
    <t xml:space="preserve">Dva okna sta v paru upoštevati pri obrobah.
</t>
  </si>
  <si>
    <t xml:space="preserve">
</t>
  </si>
  <si>
    <t>Dve okni sta v paru. Upoštevati pri obrobah.
V stanovanju so vidne razpoke. Potrebno sanirati.</t>
  </si>
  <si>
    <t>ŽGEČEVA ULICA 2</t>
  </si>
  <si>
    <t>PTUJ</t>
  </si>
  <si>
    <t>ZAMENJAVA OKEN IN VRAT</t>
  </si>
  <si>
    <t>Dodatno je potrebno prebrusiti parket v območju fasadnih odprtin.
Prebrušen del se polakira.</t>
  </si>
  <si>
    <t>TRUBARJEVA ULICA 7</t>
  </si>
  <si>
    <t>ZAMENJAVA VHODNIH VRAT</t>
  </si>
  <si>
    <t>ŠARHOVA 104</t>
  </si>
  <si>
    <t>MARIBOR</t>
  </si>
  <si>
    <t>ZAMENJAVA UMIVALNIKA V KOPALNICI</t>
  </si>
  <si>
    <t>STANTETOVA ULICA 6</t>
  </si>
  <si>
    <t>OBNOVA KOPALNICE</t>
  </si>
  <si>
    <t>ULICA STANETA SEVERJA 17</t>
  </si>
  <si>
    <t>ZAMENJAVA TERMOSTATSKIH VENTILOV IN RADIATORJEV</t>
  </si>
  <si>
    <t xml:space="preserve">je </t>
  </si>
  <si>
    <t>DOMINKUŠEVA ULICA 6</t>
  </si>
  <si>
    <t>OBNOVA WC/KOPALNICA</t>
  </si>
  <si>
    <t>DOMINKUŠEVA ULICA 10</t>
  </si>
  <si>
    <t>PREGLJEVA ULICA 11</t>
  </si>
  <si>
    <t>3X</t>
  </si>
  <si>
    <t>SANACIJA OMETOV KLETNE SHRAMBE, ZAMENJAVA TUŠKABINE IN PONOVNO TESNENJE TUŠKADIČKE</t>
  </si>
  <si>
    <t>SN</t>
  </si>
  <si>
    <t>ULICA VELJKA VLAHOVIĆA 64</t>
  </si>
  <si>
    <t>POBREŽJE</t>
  </si>
  <si>
    <t>MENJAVA ZUNANJIH SENČIL, SANACIJA BALKONA</t>
  </si>
  <si>
    <t>ULICA EVE LOVŠE 10</t>
  </si>
  <si>
    <t>SANACIJA OMETA (POKA, PLESEN) V DNEVNI,SOBI</t>
  </si>
  <si>
    <t>Potrebna je prenova vseh stikov in ponovno slikanje.
Izvedba slikanja v dveh delih, zaradi premikanja opreme.</t>
  </si>
  <si>
    <t>PTUJSKA CESTA 27</t>
  </si>
  <si>
    <t>MIKLAVŽ NA DRAVSKEM POLJU</t>
  </si>
  <si>
    <t>SANACIJA OMETA IN PLESNI, SANACIJA LETVICE PRI BALKONU, PARKETA, OKENSKE POLICE IN ZAMENJAVA RADIJATORJA</t>
  </si>
  <si>
    <t>SANACIJA KERAMIKE, SANACIJA OMETA IN PLESNI, TER ZAPRTJE REŽE V STROPU S GIPSKATONOM</t>
  </si>
  <si>
    <t>ULICA VELJKA VLAHOVIČA 66</t>
  </si>
  <si>
    <t>SANACIJA KERAMIKE NA BALKONU</t>
  </si>
  <si>
    <t>SANACIJA PARKETA ZARADI IZLIVA VODE IN KERAMIKE NA BALKONU</t>
  </si>
  <si>
    <t xml:space="preserve">
Najemnica bo zamenjala kuhinjo in preslikala stanovanje.
Potrebno je nastaviti drsna vrata.
</t>
  </si>
  <si>
    <t>SANACIJA STENE KOPALNICE IN PONOVNA VGRADNJA TUŠ KABINE IN ZAMENJAVA VRAT V KOPALNICO</t>
  </si>
  <si>
    <t>ni vpisan</t>
  </si>
  <si>
    <t>ULICA VELJKA VLAHOVIČA 64</t>
  </si>
  <si>
    <t>SANACIJA KERAMIKE NA BALKONU, MENJAVA ZUNANJIH SENČIL</t>
  </si>
  <si>
    <t xml:space="preserve">
Na vhodnih vratih se zatika ključavnica.</t>
  </si>
  <si>
    <t>REGENTOVA ULICA 20</t>
  </si>
  <si>
    <t>UREDITEV ELEKTRO INSTALACIJ</t>
  </si>
  <si>
    <t>BORŠTNIKOVA ULICA 73</t>
  </si>
  <si>
    <t>V GAJ 71   (PREJ FRAM 155)</t>
  </si>
  <si>
    <t>FRAM</t>
  </si>
  <si>
    <t>POČEHOVA 26</t>
  </si>
  <si>
    <t>MELJSKI HRIB 16</t>
  </si>
  <si>
    <t>KOPALNICA</t>
  </si>
  <si>
    <t>ULICA I. INTERNACIONALE 10</t>
  </si>
  <si>
    <t>ZAMENJAVA VHODNIH VRAT V STANOVANJE</t>
  </si>
  <si>
    <t>ULICA VELJKA VLAHOVIĆA 51</t>
  </si>
  <si>
    <t xml:space="preserve">POBREŽJE </t>
  </si>
  <si>
    <t>ŽELEZNIKOVA ULICA 18</t>
  </si>
  <si>
    <t>BORŠTNIKOVA ULICA 23</t>
  </si>
  <si>
    <t>PRUŠNIKOVA ULICA 42</t>
  </si>
  <si>
    <t>GOSPOSVETSKA 51</t>
  </si>
  <si>
    <t>ZAMENJAVA VRATNEGA KRILA STRANIŠČA IN OKENSKEGA STEKLA</t>
  </si>
  <si>
    <t>Kontaktirati preko SMS-sa, ker je gospa gluha.</t>
  </si>
  <si>
    <t>PRUŠNIKOVA ULICA 6</t>
  </si>
  <si>
    <t>OBNOVA OBLOGE BALKONA</t>
  </si>
  <si>
    <t xml:space="preserve">Balkon je bil naknadno zastekljen. Obdelana je varianta, da se zamenja zgolj obstoječa obloga. </t>
  </si>
  <si>
    <t>LJUBLJANSKA ULICA 25 B</t>
  </si>
  <si>
    <t>SANACIJA BALKONA</t>
  </si>
  <si>
    <t>PRI VIADUKTU 6</t>
  </si>
  <si>
    <t>RUŠE</t>
  </si>
  <si>
    <t>SANACIJA PARKETA</t>
  </si>
  <si>
    <t>ZAMENJAVA RADIATORJA V PREDSOBI - TOČI</t>
  </si>
  <si>
    <t>ZAMENJAVA RADIATORJA V SOBI – TOČI.</t>
  </si>
  <si>
    <t>Upoštevana večja dimenzija novega radijatorja.</t>
  </si>
  <si>
    <t>ZAMENJAVA OKNA V SOBI - NE GRE ODPRETI</t>
  </si>
  <si>
    <t>K ŽELEZNICI 3</t>
  </si>
  <si>
    <t>BISTRICA OB DRAVI</t>
  </si>
  <si>
    <t>POPRAVILO DOMOFONA - SLUŠALKA NE DELA, VRATA SE LAHKO ODPREJO</t>
  </si>
  <si>
    <t>SANACIJA PARKETA IN ZAMENJAVA RADIJATORJA</t>
  </si>
  <si>
    <t>ZAMENJAVA KOPALNIŠKEGA RADIATORJA</t>
  </si>
  <si>
    <t>PRI VIADUKTU 2</t>
  </si>
  <si>
    <t>ZAMENJAVA RADIATORJA AKLIMAT, TERMOSTATSKA GLAVA - TOČI</t>
  </si>
  <si>
    <t>ni</t>
  </si>
  <si>
    <t>'’</t>
  </si>
  <si>
    <t>Predvidi se izvedba v dveh delih zaradi začasnega skladiščenja opreme.
Potrebno je nastaviti odpiranje strešnih oken.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</si>
</sst>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;[Red]\-#,##0.00\ [$€-424]"/>
    <numFmt numFmtId="165" formatCode="mmm/yyyy"/>
    <numFmt numFmtId="166" formatCode="d/\ mmmm\ yyyy"/>
    <numFmt numFmtId="167" formatCode="* #,##0.00&quot;       &quot;;\-* #,##0.00&quot;       &quot;;* \-#&quot;       &quot;;@\ "/>
  </numFmts>
  <fonts count="46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DejaVu Serif"/>
      <family val="1"/>
      <charset val="1"/>
    </font>
    <font>
      <sz val="8"/>
      <name val="Arial CE"/>
      <charset val="1"/>
    </font>
    <font>
      <b/>
      <sz val="10"/>
      <name val="DejaVu Serif"/>
      <family val="1"/>
      <charset val="1"/>
    </font>
    <font>
      <sz val="8"/>
      <color rgb="FF000000"/>
      <name val="DejaVu Serif"/>
      <family val="1"/>
      <charset val="1"/>
    </font>
    <font>
      <sz val="10"/>
      <name val="DejaVu Serif"/>
      <family val="1"/>
      <charset val="1"/>
    </font>
    <font>
      <sz val="10"/>
      <color rgb="FFFFFFFF"/>
      <name val="DejaVu Serif"/>
      <family val="1"/>
      <charset val="1"/>
    </font>
    <font>
      <sz val="8"/>
      <name val="DejaVu Serif"/>
      <family val="1"/>
      <charset val="1"/>
    </font>
    <font>
      <b/>
      <sz val="10"/>
      <color rgb="FFFFFFFF"/>
      <name val="DejaVu Serif"/>
      <family val="1"/>
      <charset val="1"/>
    </font>
    <font>
      <b/>
      <sz val="14"/>
      <name val="DejaVu Serif"/>
      <family val="1"/>
      <charset val="1"/>
    </font>
    <font>
      <sz val="14"/>
      <color rgb="FFFFFFFF"/>
      <name val="DejaVu Serif"/>
      <family val="1"/>
      <charset val="1"/>
    </font>
    <font>
      <b/>
      <i/>
      <sz val="10"/>
      <name val="DejaVu Serif"/>
      <family val="1"/>
      <charset val="1"/>
    </font>
    <font>
      <b/>
      <sz val="10"/>
      <color rgb="FF000000"/>
      <name val="DejaVu Serif"/>
      <family val="1"/>
      <charset val="1"/>
    </font>
    <font>
      <sz val="11"/>
      <color rgb="FF000000"/>
      <name val="DejaVu Serif"/>
      <family val="1"/>
      <charset val="1"/>
    </font>
    <font>
      <sz val="10"/>
      <name val="Arial"/>
      <family val="2"/>
      <charset val="1"/>
    </font>
    <font>
      <sz val="9"/>
      <color rgb="FF000000"/>
      <name val="DejaVu Serif"/>
      <family val="1"/>
      <charset val="1"/>
    </font>
    <font>
      <sz val="10"/>
      <color rgb="FF000080"/>
      <name val="DejaVu Serif"/>
      <family val="1"/>
      <charset val="1"/>
    </font>
    <font>
      <b/>
      <sz val="12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8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8"/>
      <color rgb="FF000080"/>
      <name val="Times New Roman"/>
      <family val="1"/>
      <charset val="1"/>
    </font>
    <font>
      <vertAlign val="superscript"/>
      <sz val="10"/>
      <name val="DejaVu Serif"/>
      <family val="1"/>
      <charset val="1"/>
    </font>
    <font>
      <vertAlign val="superscript"/>
      <sz val="8"/>
      <color rgb="FF000000"/>
      <name val="DejaVu Serif"/>
      <family val="1"/>
      <charset val="1"/>
    </font>
    <font>
      <b/>
      <sz val="8"/>
      <name val="DejaVu Serif"/>
      <family val="1"/>
      <charset val="1"/>
    </font>
    <font>
      <b/>
      <sz val="10"/>
      <color rgb="FF000080"/>
      <name val="DejaVu Serif"/>
      <family val="1"/>
      <charset val="1"/>
    </font>
    <font>
      <i/>
      <sz val="8"/>
      <color rgb="FF808080"/>
      <name val="Arial"/>
      <family val="2"/>
      <charset val="1"/>
    </font>
    <font>
      <sz val="8"/>
      <name val="Arial"/>
      <family val="2"/>
      <charset val="1"/>
    </font>
    <font>
      <i/>
      <sz val="8"/>
      <name val="Arial"/>
      <family val="2"/>
      <charset val="1"/>
    </font>
    <font>
      <sz val="10"/>
      <color rgb="FF808080"/>
      <name val="DejaVu Serif"/>
      <family val="1"/>
      <charset val="1"/>
    </font>
    <font>
      <vertAlign val="subscript"/>
      <sz val="10"/>
      <name val="DejaVu Serif"/>
      <family val="1"/>
      <charset val="1"/>
    </font>
    <font>
      <b/>
      <sz val="8"/>
      <color rgb="FF000000"/>
      <name val="DejaVu Serif"/>
      <family val="1"/>
      <charset val="1"/>
    </font>
    <font>
      <vertAlign val="superscript"/>
      <sz val="11"/>
      <name val="Verdana"/>
      <family val="2"/>
      <charset val="1"/>
    </font>
    <font>
      <sz val="11"/>
      <name val="Verdana"/>
      <family val="2"/>
      <charset val="1"/>
    </font>
    <font>
      <b/>
      <i/>
      <sz val="8"/>
      <name val="DejaVu Serif"/>
      <family val="1"/>
      <charset val="1"/>
    </font>
    <font>
      <b/>
      <i/>
      <u/>
      <sz val="10"/>
      <name val="DejaVu Serif"/>
      <family val="1"/>
      <charset val="1"/>
    </font>
    <font>
      <sz val="11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2"/>
      <color rgb="FF80808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color rgb="FFFFFF00"/>
      <name val="Calibri"/>
      <family val="2"/>
      <charset val="1"/>
    </font>
    <font>
      <sz val="10"/>
      <color rgb="FF00000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168253"/>
        <bgColor rgb="FF339966"/>
      </patternFill>
    </fill>
    <fill>
      <patternFill patternType="solid">
        <fgColor rgb="FF339966"/>
        <bgColor rgb="FF168253"/>
      </patternFill>
    </fill>
    <fill>
      <patternFill patternType="solid">
        <fgColor rgb="FFAFD095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B7B3CA"/>
      </patternFill>
    </fill>
    <fill>
      <patternFill patternType="solid">
        <fgColor rgb="FF000000"/>
        <bgColor rgb="FF003300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rgb="FFDADADA"/>
      </top>
      <bottom style="double">
        <color rgb="FFDADAD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5" fillId="0" borderId="0"/>
    <xf numFmtId="167" fontId="1" fillId="0" borderId="0" applyBorder="0" applyProtection="0"/>
  </cellStyleXfs>
  <cellXfs count="26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4" fontId="6" fillId="0" borderId="0" xfId="1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0" fillId="3" borderId="0" xfId="1" applyFont="1" applyFill="1" applyBorder="1" applyAlignment="1">
      <alignment horizontal="center" vertical="top" wrapText="1"/>
    </xf>
    <xf numFmtId="164" fontId="10" fillId="3" borderId="0" xfId="1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1" fillId="2" borderId="0" xfId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1" applyFont="1" applyBorder="1" applyAlignment="1">
      <alignment wrapText="1"/>
    </xf>
    <xf numFmtId="0" fontId="12" fillId="5" borderId="0" xfId="1" applyFont="1" applyFill="1" applyBorder="1" applyAlignment="1">
      <alignment horizontal="center" vertical="top" wrapText="1"/>
    </xf>
    <xf numFmtId="164" fontId="12" fillId="5" borderId="0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vertical="top" wrapText="1"/>
    </xf>
    <xf numFmtId="0" fontId="6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164" fontId="6" fillId="0" borderId="0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top" wrapText="1"/>
    </xf>
    <xf numFmtId="0" fontId="8" fillId="0" borderId="0" xfId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top" wrapText="1"/>
    </xf>
    <xf numFmtId="164" fontId="8" fillId="0" borderId="0" xfId="1" applyNumberFormat="1" applyFont="1" applyBorder="1" applyAlignment="1">
      <alignment horizontal="left" vertical="top" wrapText="1"/>
    </xf>
    <xf numFmtId="0" fontId="8" fillId="0" borderId="0" xfId="1" applyFont="1" applyBorder="1" applyAlignment="1">
      <alignment horizontal="right" vertical="top"/>
    </xf>
    <xf numFmtId="166" fontId="6" fillId="0" borderId="0" xfId="0" applyNumberFormat="1" applyFont="1" applyAlignment="1">
      <alignment horizontal="left" vertical="center" wrapText="1"/>
    </xf>
    <xf numFmtId="0" fontId="14" fillId="0" borderId="0" xfId="0" applyFont="1"/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top"/>
    </xf>
    <xf numFmtId="0" fontId="5" fillId="0" borderId="0" xfId="2" applyFont="1" applyBorder="1" applyAlignment="1" applyProtection="1">
      <alignment horizontal="center" vertical="top"/>
    </xf>
    <xf numFmtId="0" fontId="5" fillId="0" borderId="0" xfId="2" applyFont="1" applyBorder="1" applyAlignment="1" applyProtection="1">
      <alignment horizontal="center" vertical="center" wrapText="1"/>
    </xf>
    <xf numFmtId="0" fontId="16" fillId="0" borderId="0" xfId="2" applyFont="1" applyBorder="1" applyAlignment="1" applyProtection="1">
      <alignment horizontal="center" vertical="center"/>
    </xf>
    <xf numFmtId="0" fontId="16" fillId="0" borderId="0" xfId="2" applyFont="1" applyBorder="1" applyAlignment="1" applyProtection="1">
      <alignment horizontal="center" vertical="center" wrapText="1"/>
    </xf>
    <xf numFmtId="4" fontId="17" fillId="0" borderId="0" xfId="1" applyNumberFormat="1" applyFont="1" applyBorder="1" applyAlignment="1" applyProtection="1">
      <alignment horizontal="center" vertical="center"/>
      <protection locked="0"/>
    </xf>
    <xf numFmtId="164" fontId="6" fillId="0" borderId="0" xfId="1" applyNumberFormat="1" applyFont="1" applyBorder="1" applyAlignment="1">
      <alignment horizontal="right"/>
    </xf>
    <xf numFmtId="0" fontId="18" fillId="0" borderId="0" xfId="1" applyFont="1" applyBorder="1" applyAlignment="1">
      <alignment horizontal="right" vertical="top"/>
    </xf>
    <xf numFmtId="0" fontId="6" fillId="0" borderId="0" xfId="0" applyFont="1" applyBorder="1" applyAlignment="1">
      <alignment horizontal="center"/>
    </xf>
    <xf numFmtId="0" fontId="15" fillId="0" borderId="0" xfId="1" applyFont="1" applyBorder="1" applyAlignment="1">
      <alignment vertical="top" wrapText="1"/>
    </xf>
    <xf numFmtId="4" fontId="5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right" vertical="top"/>
    </xf>
    <xf numFmtId="1" fontId="4" fillId="0" borderId="0" xfId="1" applyNumberFormat="1" applyFont="1" applyBorder="1" applyAlignment="1">
      <alignment vertical="top"/>
    </xf>
    <xf numFmtId="1" fontId="5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right"/>
    </xf>
    <xf numFmtId="49" fontId="19" fillId="0" borderId="0" xfId="0" applyNumberFormat="1" applyFont="1" applyBorder="1" applyAlignment="1" applyProtection="1">
      <alignment horizontal="left" vertical="top" wrapText="1"/>
    </xf>
    <xf numFmtId="0" fontId="20" fillId="0" borderId="0" xfId="0" applyFont="1" applyBorder="1" applyAlignment="1">
      <alignment horizontal="center"/>
    </xf>
    <xf numFmtId="1" fontId="8" fillId="0" borderId="0" xfId="1" applyNumberFormat="1" applyFont="1" applyBorder="1" applyAlignment="1">
      <alignment horizontal="right" vertical="top"/>
    </xf>
    <xf numFmtId="49" fontId="8" fillId="0" borderId="0" xfId="0" applyNumberFormat="1" applyFont="1" applyBorder="1" applyAlignment="1" applyProtection="1">
      <alignment horizontal="left" vertical="top" wrapText="1"/>
    </xf>
    <xf numFmtId="1" fontId="21" fillId="0" borderId="0" xfId="1" applyNumberFormat="1" applyFont="1" applyBorder="1" applyAlignment="1">
      <alignment horizontal="center"/>
    </xf>
    <xf numFmtId="1" fontId="21" fillId="0" borderId="0" xfId="1" applyNumberFormat="1" applyFont="1" applyBorder="1" applyAlignment="1">
      <alignment horizontal="center" vertical="center"/>
    </xf>
    <xf numFmtId="1" fontId="21" fillId="0" borderId="0" xfId="1" applyNumberFormat="1" applyFont="1" applyBorder="1" applyAlignment="1">
      <alignment horizontal="right"/>
    </xf>
    <xf numFmtId="4" fontId="22" fillId="0" borderId="0" xfId="1" applyNumberFormat="1" applyFont="1" applyBorder="1" applyAlignment="1" applyProtection="1">
      <alignment horizontal="center" vertical="center"/>
      <protection locked="0"/>
    </xf>
    <xf numFmtId="164" fontId="20" fillId="0" borderId="0" xfId="1" applyNumberFormat="1" applyFont="1" applyBorder="1" applyAlignment="1">
      <alignment horizontal="right"/>
    </xf>
    <xf numFmtId="0" fontId="20" fillId="0" borderId="0" xfId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1" fontId="8" fillId="0" borderId="0" xfId="1" applyNumberFormat="1" applyFont="1" applyBorder="1" applyAlignment="1">
      <alignment vertical="top"/>
    </xf>
    <xf numFmtId="1" fontId="8" fillId="0" borderId="0" xfId="1" applyNumberFormat="1" applyFont="1" applyBorder="1" applyAlignment="1">
      <alignment vertical="top" wrapText="1"/>
    </xf>
    <xf numFmtId="164" fontId="2" fillId="0" borderId="5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left" vertical="top" wrapText="1" indent="2"/>
    </xf>
    <xf numFmtId="0" fontId="5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right" vertical="center"/>
    </xf>
    <xf numFmtId="0" fontId="4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" fontId="4" fillId="0" borderId="0" xfId="1" applyNumberFormat="1" applyFont="1" applyAlignment="1">
      <alignment horizontal="right" vertical="top"/>
    </xf>
    <xf numFmtId="49" fontId="25" fillId="0" borderId="0" xfId="0" applyNumberFormat="1" applyFont="1" applyBorder="1" applyAlignment="1" applyProtection="1">
      <alignment horizontal="right" vertical="top" wrapText="1"/>
    </xf>
    <xf numFmtId="49" fontId="8" fillId="0" borderId="0" xfId="0" applyNumberFormat="1" applyFont="1" applyBorder="1" applyAlignment="1" applyProtection="1">
      <alignment horizontal="right" vertical="top" wrapText="1"/>
    </xf>
    <xf numFmtId="164" fontId="4" fillId="0" borderId="0" xfId="1" applyNumberFormat="1" applyFont="1" applyBorder="1" applyAlignment="1">
      <alignment horizontal="right" vertical="top"/>
    </xf>
    <xf numFmtId="49" fontId="8" fillId="0" borderId="0" xfId="0" applyNumberFormat="1" applyFont="1" applyBorder="1" applyAlignment="1" applyProtection="1">
      <alignment horizontal="left" vertical="top"/>
    </xf>
    <xf numFmtId="0" fontId="6" fillId="0" borderId="0" xfId="2" applyFont="1" applyBorder="1" applyAlignment="1" applyProtection="1">
      <alignment vertical="top" wrapText="1"/>
    </xf>
    <xf numFmtId="164" fontId="6" fillId="0" borderId="0" xfId="2" applyNumberFormat="1" applyFont="1" applyBorder="1" applyAlignment="1" applyProtection="1">
      <alignment horizontal="right" wrapText="1"/>
    </xf>
    <xf numFmtId="164" fontId="2" fillId="0" borderId="0" xfId="0" applyNumberFormat="1" applyFont="1" applyAlignment="1">
      <alignment horizontal="right"/>
    </xf>
    <xf numFmtId="0" fontId="6" fillId="6" borderId="0" xfId="2" applyFont="1" applyFill="1" applyBorder="1" applyAlignment="1" applyProtection="1">
      <alignment horizontal="center" vertical="top" wrapText="1"/>
    </xf>
    <xf numFmtId="164" fontId="6" fillId="6" borderId="0" xfId="2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1" applyFont="1" applyBorder="1" applyAlignment="1">
      <alignment horizontal="left" vertical="top" wrapText="1" indent="2"/>
    </xf>
    <xf numFmtId="0" fontId="2" fillId="0" borderId="0" xfId="0" applyFont="1"/>
    <xf numFmtId="164" fontId="2" fillId="0" borderId="5" xfId="0" applyNumberFormat="1" applyFont="1" applyBorder="1"/>
    <xf numFmtId="0" fontId="6" fillId="0" borderId="0" xfId="2" applyFont="1" applyBorder="1" applyAlignment="1" applyProtection="1">
      <alignment horizontal="center" vertical="center"/>
    </xf>
    <xf numFmtId="164" fontId="6" fillId="0" borderId="0" xfId="2" applyNumberFormat="1" applyFont="1" applyBorder="1" applyAlignment="1" applyProtection="1">
      <alignment horizontal="right"/>
    </xf>
    <xf numFmtId="0" fontId="6" fillId="0" borderId="0" xfId="1" applyFont="1" applyAlignment="1">
      <alignment horizontal="center" vertical="center"/>
    </xf>
    <xf numFmtId="0" fontId="18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center"/>
    </xf>
    <xf numFmtId="4" fontId="4" fillId="0" borderId="0" xfId="1" applyNumberFormat="1" applyFont="1" applyBorder="1" applyAlignment="1" applyProtection="1">
      <alignment vertical="center"/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4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/>
    </xf>
    <xf numFmtId="49" fontId="2" fillId="0" borderId="0" xfId="0" applyNumberFormat="1" applyFont="1" applyBorder="1" applyAlignment="1" applyProtection="1">
      <alignment wrapText="1"/>
    </xf>
    <xf numFmtId="4" fontId="26" fillId="0" borderId="0" xfId="1" applyNumberFormat="1" applyFont="1" applyBorder="1" applyAlignment="1" applyProtection="1">
      <alignment horizontal="center" vertical="center"/>
      <protection locked="0"/>
    </xf>
    <xf numFmtId="4" fontId="6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vertical="top" wrapText="1"/>
    </xf>
    <xf numFmtId="0" fontId="5" fillId="0" borderId="3" xfId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5" fillId="0" borderId="3" xfId="1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4" fontId="6" fillId="0" borderId="0" xfId="1" applyNumberFormat="1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alignment horizontal="center"/>
    </xf>
    <xf numFmtId="0" fontId="2" fillId="0" borderId="0" xfId="2" applyFont="1" applyBorder="1" applyAlignment="1" applyProtection="1">
      <alignment horizontal="right" vertical="center"/>
    </xf>
    <xf numFmtId="0" fontId="5" fillId="0" borderId="0" xfId="2" applyFont="1" applyBorder="1" applyAlignment="1" applyProtection="1">
      <alignment horizontal="right"/>
    </xf>
    <xf numFmtId="0" fontId="4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center"/>
    </xf>
    <xf numFmtId="4" fontId="2" fillId="0" borderId="0" xfId="3" applyNumberFormat="1" applyFont="1" applyBorder="1" applyAlignment="1" applyProtection="1">
      <alignment horizontal="center"/>
    </xf>
    <xf numFmtId="4" fontId="5" fillId="0" borderId="0" xfId="3" applyNumberFormat="1" applyFont="1" applyBorder="1" applyAlignment="1" applyProtection="1">
      <alignment horizontal="right"/>
    </xf>
    <xf numFmtId="4" fontId="2" fillId="0" borderId="0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28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wrapText="1"/>
    </xf>
    <xf numFmtId="164" fontId="8" fillId="0" borderId="0" xfId="1" applyNumberFormat="1" applyFont="1" applyBorder="1" applyAlignment="1">
      <alignment horizontal="right"/>
    </xf>
    <xf numFmtId="4" fontId="26" fillId="0" borderId="6" xfId="1" applyNumberFormat="1" applyFont="1" applyBorder="1" applyAlignment="1" applyProtection="1">
      <alignment horizontal="center" vertical="center"/>
      <protection locked="0"/>
    </xf>
    <xf numFmtId="164" fontId="4" fillId="0" borderId="6" xfId="1" applyNumberFormat="1" applyFont="1" applyBorder="1" applyAlignment="1">
      <alignment horizontal="right"/>
    </xf>
    <xf numFmtId="4" fontId="6" fillId="0" borderId="0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4" fontId="30" fillId="0" borderId="0" xfId="1" applyNumberFormat="1" applyFont="1" applyBorder="1" applyAlignment="1" applyProtection="1">
      <alignment horizontal="center" vertical="center"/>
      <protection locked="0"/>
    </xf>
    <xf numFmtId="164" fontId="6" fillId="0" borderId="0" xfId="1" applyNumberFormat="1" applyFont="1" applyBorder="1" applyAlignment="1">
      <alignment horizontal="center"/>
    </xf>
    <xf numFmtId="0" fontId="2" fillId="6" borderId="0" xfId="2" applyFont="1" applyFill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horizontal="center" vertical="center"/>
    </xf>
    <xf numFmtId="4" fontId="5" fillId="0" borderId="0" xfId="1" applyNumberFormat="1" applyFont="1" applyAlignment="1">
      <alignment horizontal="center"/>
    </xf>
    <xf numFmtId="0" fontId="4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vertical="top" wrapText="1"/>
    </xf>
    <xf numFmtId="4" fontId="17" fillId="0" borderId="0" xfId="1" applyNumberFormat="1" applyFont="1" applyBorder="1" applyAlignment="1" applyProtection="1">
      <alignment horizontal="center" vertical="center" wrapText="1"/>
      <protection locked="0"/>
    </xf>
    <xf numFmtId="4" fontId="6" fillId="0" borderId="0" xfId="1" applyNumberFormat="1" applyFont="1" applyAlignment="1">
      <alignment horizontal="center"/>
    </xf>
    <xf numFmtId="1" fontId="2" fillId="0" borderId="0" xfId="0" applyNumberFormat="1" applyFont="1" applyAlignment="1">
      <alignment vertical="top" wrapText="1"/>
    </xf>
    <xf numFmtId="164" fontId="16" fillId="0" borderId="5" xfId="0" applyNumberFormat="1" applyFont="1" applyBorder="1" applyAlignment="1">
      <alignment horizontal="right"/>
    </xf>
    <xf numFmtId="0" fontId="0" fillId="0" borderId="5" xfId="0" applyBorder="1"/>
    <xf numFmtId="1" fontId="6" fillId="0" borderId="0" xfId="0" applyNumberFormat="1" applyFont="1" applyAlignment="1">
      <alignment vertical="top" wrapText="1"/>
    </xf>
    <xf numFmtId="4" fontId="6" fillId="0" borderId="0" xfId="1" applyNumberFormat="1" applyFont="1" applyBorder="1" applyAlignment="1">
      <alignment vertical="top" wrapText="1"/>
    </xf>
    <xf numFmtId="4" fontId="5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4" fontId="7" fillId="0" borderId="0" xfId="1" applyNumberFormat="1" applyFont="1" applyBorder="1" applyAlignment="1">
      <alignment horizontal="center"/>
    </xf>
    <xf numFmtId="4" fontId="5" fillId="0" borderId="3" xfId="1" applyNumberFormat="1" applyFont="1" applyBorder="1" applyAlignment="1">
      <alignment horizontal="center" vertical="center"/>
    </xf>
    <xf numFmtId="4" fontId="5" fillId="0" borderId="0" xfId="3" applyNumberFormat="1" applyFont="1" applyBorder="1" applyAlignment="1" applyProtection="1">
      <alignment horizontal="center"/>
    </xf>
    <xf numFmtId="164" fontId="2" fillId="0" borderId="5" xfId="0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1" applyFont="1" applyBorder="1" applyAlignment="1">
      <alignment vertical="top"/>
    </xf>
    <xf numFmtId="4" fontId="2" fillId="0" borderId="0" xfId="1" applyNumberFormat="1" applyFont="1" applyAlignment="1">
      <alignment horizontal="center"/>
    </xf>
    <xf numFmtId="164" fontId="6" fillId="0" borderId="0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6" fillId="0" borderId="0" xfId="1" applyFont="1" applyAlignment="1">
      <alignment vertical="top" wrapText="1"/>
    </xf>
    <xf numFmtId="0" fontId="32" fillId="0" borderId="3" xfId="1" applyFont="1" applyBorder="1" applyAlignment="1">
      <alignment horizontal="center" vertical="center"/>
    </xf>
    <xf numFmtId="4" fontId="13" fillId="0" borderId="3" xfId="1" applyNumberFormat="1" applyFont="1" applyBorder="1" applyAlignment="1">
      <alignment horizontal="center" vertical="center"/>
    </xf>
    <xf numFmtId="4" fontId="32" fillId="0" borderId="3" xfId="1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8" fillId="0" borderId="0" xfId="1" applyFont="1" applyAlignment="1">
      <alignment horizontal="left" wrapText="1"/>
    </xf>
    <xf numFmtId="0" fontId="6" fillId="0" borderId="0" xfId="1" applyFont="1" applyBorder="1" applyAlignment="1">
      <alignment horizontal="left" vertical="center" wrapText="1"/>
    </xf>
    <xf numFmtId="0" fontId="34" fillId="0" borderId="0" xfId="1" applyFont="1" applyAlignment="1">
      <alignment horizontal="center"/>
    </xf>
    <xf numFmtId="0" fontId="35" fillId="0" borderId="0" xfId="1" applyFont="1" applyBorder="1" applyAlignment="1">
      <alignment wrapText="1"/>
    </xf>
    <xf numFmtId="4" fontId="6" fillId="0" borderId="0" xfId="1" applyNumberFormat="1" applyFont="1" applyBorder="1" applyAlignment="1">
      <alignment horizontal="left" vertical="center" wrapText="1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4" fontId="2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  <xf numFmtId="0" fontId="35" fillId="0" borderId="0" xfId="1" applyFont="1" applyBorder="1" applyAlignment="1">
      <alignment vertical="top" wrapText="1"/>
    </xf>
    <xf numFmtId="4" fontId="5" fillId="0" borderId="5" xfId="1" applyNumberFormat="1" applyFont="1" applyBorder="1" applyAlignment="1">
      <alignment horizontal="right"/>
    </xf>
    <xf numFmtId="0" fontId="36" fillId="0" borderId="0" xfId="0" applyFont="1" applyBorder="1" applyAlignment="1">
      <alignment vertical="top"/>
    </xf>
    <xf numFmtId="4" fontId="8" fillId="0" borderId="0" xfId="1" applyNumberFormat="1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37" fillId="0" borderId="0" xfId="0" applyFont="1"/>
    <xf numFmtId="0" fontId="38" fillId="0" borderId="0" xfId="0" applyFont="1"/>
    <xf numFmtId="0" fontId="40" fillId="0" borderId="2" xfId="0" applyFont="1" applyBorder="1"/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 wrapText="1"/>
    </xf>
    <xf numFmtId="0" fontId="37" fillId="0" borderId="2" xfId="0" applyFont="1" applyBorder="1"/>
    <xf numFmtId="0" fontId="41" fillId="0" borderId="3" xfId="0" applyFont="1" applyBorder="1" applyAlignment="1">
      <alignment horizontal="center" wrapText="1"/>
    </xf>
    <xf numFmtId="164" fontId="37" fillId="0" borderId="4" xfId="0" applyNumberFormat="1" applyFont="1" applyBorder="1"/>
    <xf numFmtId="0" fontId="37" fillId="0" borderId="2" xfId="0" applyFont="1" applyFill="1" applyBorder="1"/>
    <xf numFmtId="0" fontId="41" fillId="0" borderId="3" xfId="0" applyFont="1" applyFill="1" applyBorder="1" applyAlignment="1">
      <alignment horizontal="center" wrapText="1"/>
    </xf>
    <xf numFmtId="164" fontId="37" fillId="0" borderId="4" xfId="0" applyNumberFormat="1" applyFont="1" applyFill="1" applyBorder="1"/>
    <xf numFmtId="0" fontId="37" fillId="0" borderId="0" xfId="0" applyFont="1" applyFill="1"/>
    <xf numFmtId="0" fontId="42" fillId="0" borderId="2" xfId="0" applyFont="1" applyBorder="1"/>
    <xf numFmtId="0" fontId="37" fillId="0" borderId="0" xfId="0" applyFont="1" applyBorder="1"/>
    <xf numFmtId="0" fontId="41" fillId="0" borderId="0" xfId="0" applyFont="1" applyBorder="1" applyAlignment="1">
      <alignment horizontal="center" wrapText="1"/>
    </xf>
    <xf numFmtId="164" fontId="37" fillId="0" borderId="0" xfId="0" applyNumberFormat="1" applyFont="1" applyBorder="1"/>
    <xf numFmtId="164" fontId="37" fillId="0" borderId="0" xfId="0" applyNumberFormat="1" applyFont="1"/>
    <xf numFmtId="0" fontId="43" fillId="7" borderId="7" xfId="0" applyFont="1" applyFill="1" applyBorder="1" applyAlignment="1">
      <alignment horizontal="center" vertical="center"/>
    </xf>
    <xf numFmtId="49" fontId="43" fillId="7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3" fillId="7" borderId="7" xfId="0" applyFont="1" applyFill="1" applyBorder="1" applyAlignment="1">
      <alignment horizontal="center" vertical="center" wrapText="1"/>
    </xf>
    <xf numFmtId="49" fontId="43" fillId="7" borderId="7" xfId="0" applyNumberFormat="1" applyFont="1" applyFill="1" applyBorder="1" applyAlignment="1">
      <alignment horizontal="center" vertical="center" wrapText="1"/>
    </xf>
    <xf numFmtId="166" fontId="43" fillId="7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49" fontId="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wrapText="1"/>
    </xf>
    <xf numFmtId="166" fontId="0" fillId="0" borderId="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17" fontId="0" fillId="0" borderId="7" xfId="0" applyNumberFormat="1" applyBorder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66" fontId="0" fillId="0" borderId="0" xfId="0" applyNumberFormat="1"/>
    <xf numFmtId="0" fontId="39" fillId="0" borderId="0" xfId="0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164" fontId="13" fillId="0" borderId="4" xfId="1" applyNumberFormat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left" vertical="top"/>
    </xf>
    <xf numFmtId="165" fontId="6" fillId="0" borderId="0" xfId="1" applyNumberFormat="1" applyFont="1" applyBorder="1" applyAlignment="1">
      <alignment horizontal="left" vertical="center" wrapText="1"/>
    </xf>
    <xf numFmtId="0" fontId="2" fillId="6" borderId="0" xfId="2" applyFont="1" applyFill="1" applyBorder="1" applyAlignment="1" applyProtection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</cellXfs>
  <cellStyles count="4">
    <cellStyle name="Navadno" xfId="0" builtinId="0"/>
    <cellStyle name="Navadno 3" xfId="1"/>
    <cellStyle name="Navadno 3 2" xfId="2"/>
    <cellStyle name="Vejic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104760</xdr:colOff>
      <xdr:row>0</xdr:row>
      <xdr:rowOff>47520</xdr:rowOff>
    </xdr:from>
    <xdr:to>
      <xdr:col>1</xdr:col>
      <xdr:colOff>628200</xdr:colOff>
      <xdr:row>3</xdr:row>
      <xdr:rowOff>171000</xdr:rowOff>
    </xdr:to>
    <xdr:pic>
      <xdr:nvPicPr>
        <xdr:cNvPr id="2" name="Slika 1_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760" y="47520"/>
          <a:ext cx="713940" cy="733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_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_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_1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700-00001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xmlns="" id="{00000000-0008-0000-1700-00001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2B00-00004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xmlns="" id="{00000000-0008-0000-2B00-00004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2F00-00004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xmlns="" id="{00000000-0008-0000-2F00-00004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3100-00005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xmlns="" id="{00000000-0008-0000-3100-00005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3600-00005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</xdr:row>
      <xdr:rowOff>181080</xdr:rowOff>
    </xdr:from>
    <xdr:to>
      <xdr:col>2</xdr:col>
      <xdr:colOff>285480</xdr:colOff>
      <xdr:row>4</xdr:row>
      <xdr:rowOff>18720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xmlns="" id="{00000000-0008-0000-3600-00005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105"/>
          <a:ext cx="618855" cy="590115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Sklop_popis%20del_Podravska%20regija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"/>
      <sheetName val="2"/>
      <sheetName val="3"/>
      <sheetName val="10"/>
      <sheetName val="13"/>
      <sheetName val="14"/>
      <sheetName val="15"/>
      <sheetName val="16"/>
      <sheetName val="18"/>
      <sheetName val="19"/>
      <sheetName val="22"/>
      <sheetName val="23"/>
      <sheetName val="24"/>
      <sheetName val="25"/>
      <sheetName val="26"/>
      <sheetName val="31"/>
      <sheetName val="39"/>
      <sheetName val="40"/>
      <sheetName val="44"/>
      <sheetName val="46"/>
      <sheetName val="51"/>
      <sheetName val="BAZA PODATKOV"/>
      <sheetName val="List1"/>
      <sheetName val="Sheet4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0</v>
          </cell>
        </row>
      </sheetData>
      <sheetData sheetId="6">
        <row r="20">
          <cell r="F20">
            <v>0</v>
          </cell>
        </row>
      </sheetData>
      <sheetData sheetId="7">
        <row r="20">
          <cell r="F20">
            <v>0</v>
          </cell>
        </row>
      </sheetData>
      <sheetData sheetId="8">
        <row r="20">
          <cell r="F20">
            <v>0</v>
          </cell>
        </row>
      </sheetData>
      <sheetData sheetId="9">
        <row r="20">
          <cell r="F20">
            <v>0</v>
          </cell>
        </row>
      </sheetData>
      <sheetData sheetId="10">
        <row r="20">
          <cell r="F20">
            <v>0</v>
          </cell>
        </row>
      </sheetData>
      <sheetData sheetId="11"/>
      <sheetData sheetId="12">
        <row r="20">
          <cell r="F20">
            <v>0</v>
          </cell>
        </row>
      </sheetData>
      <sheetData sheetId="13">
        <row r="19">
          <cell r="F19">
            <v>0</v>
          </cell>
        </row>
      </sheetData>
      <sheetData sheetId="14">
        <row r="19">
          <cell r="F19">
            <v>0</v>
          </cell>
        </row>
      </sheetData>
      <sheetData sheetId="15">
        <row r="20">
          <cell r="F20">
            <v>0</v>
          </cell>
        </row>
      </sheetData>
      <sheetData sheetId="16">
        <row r="20">
          <cell r="F20">
            <v>0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 xml:space="preserve"> Št.</v>
          </cell>
          <cell r="B2" t="str">
            <v>Id</v>
          </cell>
          <cell r="F2" t="str">
            <v>Ulica</v>
          </cell>
          <cell r="G2" t="str">
            <v>Poštna 
Številka</v>
          </cell>
          <cell r="H2" t="str">
            <v>Pošta</v>
          </cell>
          <cell r="I2" t="str">
            <v>ZK - ID znak</v>
          </cell>
          <cell r="J2" t="str">
            <v>Številka 
Stanovanja</v>
          </cell>
          <cell r="K2" t="str">
            <v>Leto 
Gradnje</v>
          </cell>
          <cell r="L2" t="str">
            <v>Ugotovljene
Napake</v>
          </cell>
          <cell r="M2" t="str">
            <v>Komentar 
Nadzora</v>
          </cell>
          <cell r="N2" t="str">
            <v>Izjava</v>
          </cell>
          <cell r="O2" t="str">
            <v>datum
Ogleda</v>
          </cell>
          <cell r="P2" t="str">
            <v>FOND</v>
          </cell>
        </row>
        <row r="3">
          <cell r="A3">
            <v>1</v>
          </cell>
          <cell r="B3">
            <v>3829</v>
          </cell>
          <cell r="F3" t="str">
            <v>IVANJKOVCI 9 A</v>
          </cell>
          <cell r="G3">
            <v>2259</v>
          </cell>
          <cell r="H3" t="str">
            <v>IVANJKOVCI</v>
          </cell>
          <cell r="I3" t="str">
            <v>294-257-3</v>
          </cell>
          <cell r="J3">
            <v>3</v>
          </cell>
          <cell r="K3">
            <v>2005</v>
          </cell>
          <cell r="L3" t="str">
            <v>ZAMENJAVA VHODNIH VRAT IN SANACIJA PARKETA</v>
          </cell>
          <cell r="M3" t="str">
            <v xml:space="preserve">Pri vhodnih vratih je potrebno urediti cca. 2 – m2 parketa.
</v>
          </cell>
          <cell r="N3" t="str">
            <v>je</v>
          </cell>
          <cell r="O3">
            <v>44379</v>
          </cell>
          <cell r="P3" t="str">
            <v>NN</v>
          </cell>
        </row>
        <row r="4">
          <cell r="A4">
            <v>2</v>
          </cell>
          <cell r="B4">
            <v>3963</v>
          </cell>
          <cell r="F4" t="str">
            <v>PODGORCI 23 C</v>
          </cell>
          <cell r="G4">
            <v>2273</v>
          </cell>
          <cell r="H4" t="str">
            <v>PODGORCI</v>
          </cell>
          <cell r="I4" t="str">
            <v>327-376-201</v>
          </cell>
          <cell r="J4">
            <v>4</v>
          </cell>
          <cell r="K4">
            <v>2006</v>
          </cell>
          <cell r="L4" t="str">
            <v>ZAMENJAVA PLINSKEGA KOTLA OZ. PEČI</v>
          </cell>
          <cell r="M4" t="str">
            <v xml:space="preserve">Ob dimniku zamaka strop.
Ugotovljeno močno  zamakanje balkona.
</v>
          </cell>
          <cell r="N4" t="str">
            <v>je</v>
          </cell>
          <cell r="O4">
            <v>44379</v>
          </cell>
          <cell r="P4" t="str">
            <v>NN</v>
          </cell>
        </row>
        <row r="5">
          <cell r="A5">
            <v>3</v>
          </cell>
          <cell r="B5">
            <v>599</v>
          </cell>
          <cell r="F5" t="str">
            <v>TOMŠIČEVA ULICA 12</v>
          </cell>
          <cell r="G5">
            <v>2310</v>
          </cell>
          <cell r="H5" t="str">
            <v>SLOVENSKA BISTRICA</v>
          </cell>
          <cell r="I5" t="str">
            <v>753-1496-103</v>
          </cell>
          <cell r="J5">
            <v>1</v>
          </cell>
          <cell r="K5">
            <v>1968</v>
          </cell>
          <cell r="L5" t="str">
            <v>ZAMENJAVA TALNIH OBLOG-HODNIK IN V DNEVNI SOBI, IZDELAVA OBLOGE TER IZOLACIJA CEVI  NAMENJENA ZAJEMU ZRAKA ZA INDIVIDUALNO PEČ V KOPALNICI  - ZAJEM GRE ČEZ SPLALNICO/HODNIK V KOPLANICO</v>
          </cell>
          <cell r="M5" t="str">
            <v>V spuščen strop na hodniku, bi bilo primerno vgraditi dodatno svetilo.
Stranka mora pred posegom odstraniti zidne obloge.</v>
          </cell>
          <cell r="N5" t="str">
            <v>je</v>
          </cell>
          <cell r="O5">
            <v>44398</v>
          </cell>
          <cell r="P5" t="str">
            <v>NN</v>
          </cell>
        </row>
        <row r="6">
          <cell r="A6">
            <v>5</v>
          </cell>
          <cell r="B6">
            <v>3698</v>
          </cell>
          <cell r="F6" t="str">
            <v>TOMŠIČEVA ULICA 9</v>
          </cell>
          <cell r="G6">
            <v>2310</v>
          </cell>
          <cell r="H6" t="str">
            <v>SLOVENSKA BISTRICA</v>
          </cell>
          <cell r="I6" t="str">
            <v>753-1115-28</v>
          </cell>
          <cell r="J6">
            <v>28</v>
          </cell>
          <cell r="K6">
            <v>2005</v>
          </cell>
          <cell r="L6" t="str">
            <v>MENJAVA STREŠNIH OKEN 4X</v>
          </cell>
          <cell r="M6" t="str">
            <v xml:space="preserve">
Okna so v paru upoštevati pri obrobah.</v>
          </cell>
          <cell r="N6" t="str">
            <v>je</v>
          </cell>
          <cell r="O6">
            <v>44377</v>
          </cell>
          <cell r="P6" t="str">
            <v>NN</v>
          </cell>
        </row>
        <row r="7">
          <cell r="A7">
            <v>6</v>
          </cell>
          <cell r="B7">
            <v>3699</v>
          </cell>
          <cell r="F7" t="str">
            <v>TOMŠIČEVA ULICA 9</v>
          </cell>
          <cell r="G7">
            <v>2310</v>
          </cell>
          <cell r="H7" t="str">
            <v>SLOVENSKA BISTRICA</v>
          </cell>
          <cell r="I7" t="str">
            <v>753-1115-27</v>
          </cell>
          <cell r="J7">
            <v>27</v>
          </cell>
          <cell r="K7">
            <v>2005</v>
          </cell>
          <cell r="L7" t="str">
            <v>MENJAVA STREŠNIH OKEN 3X</v>
          </cell>
          <cell r="M7" t="str">
            <v>Dva okna sta v paru upoštevati pri obrobah.</v>
          </cell>
          <cell r="N7" t="str">
            <v>je</v>
          </cell>
          <cell r="O7">
            <v>44377</v>
          </cell>
          <cell r="P7" t="str">
            <v>NN</v>
          </cell>
        </row>
        <row r="8">
          <cell r="A8">
            <v>7</v>
          </cell>
          <cell r="B8">
            <v>3700</v>
          </cell>
          <cell r="F8" t="str">
            <v>TOMŠIČEVA ULICA 9</v>
          </cell>
          <cell r="G8">
            <v>2310</v>
          </cell>
          <cell r="H8" t="str">
            <v>SLOVENSKA BISTRICA</v>
          </cell>
          <cell r="I8" t="str">
            <v>753-1115-26</v>
          </cell>
          <cell r="J8">
            <v>26</v>
          </cell>
          <cell r="K8">
            <v>2005</v>
          </cell>
          <cell r="L8" t="str">
            <v>MENJAVA STREŠNIH OKEN 3X</v>
          </cell>
          <cell r="M8" t="str">
            <v xml:space="preserve">Dva okna sta v paru upoštevati pri obrobah.
</v>
          </cell>
          <cell r="N8" t="str">
            <v>je</v>
          </cell>
          <cell r="O8">
            <v>44377</v>
          </cell>
          <cell r="P8" t="str">
            <v>NN</v>
          </cell>
        </row>
        <row r="9">
          <cell r="A9">
            <v>8</v>
          </cell>
          <cell r="B9">
            <v>3701</v>
          </cell>
          <cell r="F9" t="str">
            <v>TOMŠIČEVA ULICA 9</v>
          </cell>
          <cell r="G9">
            <v>2310</v>
          </cell>
          <cell r="H9" t="str">
            <v>SLOVENSKA BISTRICA</v>
          </cell>
          <cell r="I9" t="str">
            <v>753-1115-25</v>
          </cell>
          <cell r="J9">
            <v>25</v>
          </cell>
          <cell r="K9">
            <v>2005</v>
          </cell>
          <cell r="L9" t="str">
            <v>MENJAVA STREŠNIH OKEN 3X</v>
          </cell>
          <cell r="M9" t="str">
            <v xml:space="preserve">
</v>
          </cell>
          <cell r="N9" t="str">
            <v>je</v>
          </cell>
          <cell r="O9">
            <v>44377</v>
          </cell>
          <cell r="P9" t="str">
            <v>NN</v>
          </cell>
        </row>
        <row r="10">
          <cell r="A10">
            <v>9</v>
          </cell>
          <cell r="B10">
            <v>3702</v>
          </cell>
          <cell r="F10" t="str">
            <v>TOMŠIČEVA ULICA 9</v>
          </cell>
          <cell r="G10">
            <v>2310</v>
          </cell>
          <cell r="H10" t="str">
            <v>SLOVENSKA BISTRICA</v>
          </cell>
          <cell r="I10" t="str">
            <v>753-1115-33</v>
          </cell>
          <cell r="J10">
            <v>33</v>
          </cell>
          <cell r="K10">
            <v>2005</v>
          </cell>
          <cell r="L10" t="str">
            <v>MENJAVA STREŠNIH OKEN 3X</v>
          </cell>
          <cell r="M10" t="str">
            <v>Dve okni sta v paru. Upoštevati pri obrobah.
V stanovanju so vidne razpoke. Potrebno sanirati.</v>
          </cell>
          <cell r="N10" t="str">
            <v>je</v>
          </cell>
          <cell r="O10">
            <v>44377</v>
          </cell>
          <cell r="P10" t="str">
            <v>NN</v>
          </cell>
        </row>
        <row r="11">
          <cell r="A11">
            <v>10</v>
          </cell>
          <cell r="B11">
            <v>326</v>
          </cell>
          <cell r="F11" t="str">
            <v>ŽGEČEVA ULICA 2</v>
          </cell>
          <cell r="G11">
            <v>2250</v>
          </cell>
          <cell r="H11" t="str">
            <v>PTUJ</v>
          </cell>
          <cell r="I11" t="str">
            <v>400-448-3</v>
          </cell>
          <cell r="J11">
            <v>5</v>
          </cell>
          <cell r="K11">
            <v>1963</v>
          </cell>
          <cell r="L11" t="str">
            <v>ZAMENJAVA OKEN IN VRAT</v>
          </cell>
          <cell r="M11" t="str">
            <v>Dodatno je potrebno prebrusiti parket v območju fasadnih odprtin.
Prebrušen del se polakira.</v>
          </cell>
          <cell r="N11" t="str">
            <v>je</v>
          </cell>
          <cell r="O11">
            <v>44379</v>
          </cell>
          <cell r="P11" t="str">
            <v>NN</v>
          </cell>
        </row>
        <row r="12">
          <cell r="A12">
            <v>11</v>
          </cell>
          <cell r="B12">
            <v>545</v>
          </cell>
          <cell r="F12" t="str">
            <v>TRUBARJEVA ULICA 7</v>
          </cell>
          <cell r="G12">
            <v>2250</v>
          </cell>
          <cell r="H12" t="str">
            <v>PTUJ</v>
          </cell>
          <cell r="I12" t="str">
            <v>400-3107-9</v>
          </cell>
          <cell r="J12">
            <v>9</v>
          </cell>
          <cell r="K12">
            <v>1962</v>
          </cell>
          <cell r="L12" t="str">
            <v>ZAMENJAVA VHODNIH VRAT</v>
          </cell>
          <cell r="N12" t="str">
            <v>je</v>
          </cell>
          <cell r="O12">
            <v>44379</v>
          </cell>
          <cell r="P12" t="str">
            <v>NN</v>
          </cell>
        </row>
        <row r="13">
          <cell r="A13">
            <v>12</v>
          </cell>
          <cell r="B13">
            <v>1030</v>
          </cell>
          <cell r="F13" t="str">
            <v>ŠARHOVA 104</v>
          </cell>
          <cell r="G13">
            <v>2000</v>
          </cell>
          <cell r="H13" t="str">
            <v>MARIBOR</v>
          </cell>
          <cell r="I13" t="str">
            <v>660-3362-2</v>
          </cell>
          <cell r="J13">
            <v>2</v>
          </cell>
          <cell r="K13">
            <v>1941</v>
          </cell>
          <cell r="L13" t="str">
            <v>ZAMENJAVA UMIVALNIKA V KOPALNICI</v>
          </cell>
          <cell r="N13" t="str">
            <v>je</v>
          </cell>
          <cell r="O13">
            <v>44398</v>
          </cell>
          <cell r="P13" t="str">
            <v>NN</v>
          </cell>
        </row>
        <row r="14">
          <cell r="A14">
            <v>13</v>
          </cell>
          <cell r="B14">
            <v>1041</v>
          </cell>
          <cell r="F14" t="str">
            <v>STANTETOVA ULICA 6</v>
          </cell>
          <cell r="G14">
            <v>2000</v>
          </cell>
          <cell r="H14" t="str">
            <v>MARIBOR</v>
          </cell>
          <cell r="I14" t="str">
            <v>678-38-68</v>
          </cell>
          <cell r="J14">
            <v>14</v>
          </cell>
          <cell r="K14">
            <v>1984</v>
          </cell>
          <cell r="L14" t="str">
            <v>OBNOVA KOPALNICE</v>
          </cell>
          <cell r="N14" t="str">
            <v>je</v>
          </cell>
          <cell r="O14">
            <v>44398</v>
          </cell>
          <cell r="P14" t="str">
            <v>NN</v>
          </cell>
        </row>
        <row r="15">
          <cell r="A15">
            <v>14</v>
          </cell>
          <cell r="B15">
            <v>1043</v>
          </cell>
          <cell r="F15" t="str">
            <v>ULICA STANETA SEVERJA 17</v>
          </cell>
          <cell r="G15">
            <v>2000</v>
          </cell>
          <cell r="H15" t="str">
            <v>MARIBOR</v>
          </cell>
          <cell r="I15" t="str">
            <v>678-1865-24</v>
          </cell>
          <cell r="J15">
            <v>142</v>
          </cell>
          <cell r="K15">
            <v>1981</v>
          </cell>
          <cell r="L15" t="str">
            <v>ZAMENJAVA TERMOSTATSKIH VENTILOV IN RADIATORJEV</v>
          </cell>
          <cell r="N15" t="str">
            <v xml:space="preserve">je </v>
          </cell>
          <cell r="O15">
            <v>44400</v>
          </cell>
          <cell r="P15" t="str">
            <v>NN</v>
          </cell>
        </row>
        <row r="16">
          <cell r="A16">
            <v>15</v>
          </cell>
          <cell r="B16">
            <v>1054</v>
          </cell>
          <cell r="F16" t="str">
            <v>DOMINKUŠEVA ULICA 6</v>
          </cell>
          <cell r="G16">
            <v>2000</v>
          </cell>
          <cell r="H16" t="str">
            <v>MARIBOR</v>
          </cell>
          <cell r="I16" t="str">
            <v>657-718-15</v>
          </cell>
          <cell r="J16">
            <v>15</v>
          </cell>
          <cell r="K16">
            <v>1954</v>
          </cell>
          <cell r="L16" t="str">
            <v>OBNOVA WC/KOPALNICA</v>
          </cell>
          <cell r="N16" t="str">
            <v>je</v>
          </cell>
          <cell r="O16">
            <v>44405</v>
          </cell>
          <cell r="P16" t="str">
            <v>NN</v>
          </cell>
        </row>
        <row r="17">
          <cell r="A17">
            <v>16</v>
          </cell>
          <cell r="B17">
            <v>1057</v>
          </cell>
          <cell r="F17" t="str">
            <v>DOMINKUŠEVA ULICA 10</v>
          </cell>
          <cell r="G17">
            <v>2000</v>
          </cell>
          <cell r="H17" t="str">
            <v>MARIBOR</v>
          </cell>
          <cell r="I17" t="str">
            <v>657-590-11</v>
          </cell>
          <cell r="J17">
            <v>11</v>
          </cell>
          <cell r="K17">
            <v>1958</v>
          </cell>
          <cell r="L17" t="str">
            <v>OBNOVA WC/KOPALNICA</v>
          </cell>
          <cell r="N17" t="str">
            <v>je</v>
          </cell>
          <cell r="O17">
            <v>44398</v>
          </cell>
          <cell r="P17" t="str">
            <v>NN</v>
          </cell>
        </row>
        <row r="18">
          <cell r="A18">
            <v>17</v>
          </cell>
          <cell r="B18">
            <v>4800</v>
          </cell>
          <cell r="F18" t="str">
            <v>PREGLJEVA ULICA 11</v>
          </cell>
          <cell r="G18">
            <v>2000</v>
          </cell>
          <cell r="H18" t="str">
            <v>MARIBOR</v>
          </cell>
          <cell r="I18" t="str">
            <v>659-2908-103</v>
          </cell>
          <cell r="J18" t="str">
            <v>3X</v>
          </cell>
          <cell r="K18">
            <v>1952</v>
          </cell>
          <cell r="L18" t="str">
            <v>SANACIJA OMETOV KLETNE SHRAMBE, ZAMENJAVA TUŠKABINE IN PONOVNO TESNENJE TUŠKADIČKE</v>
          </cell>
          <cell r="N18" t="str">
            <v>je</v>
          </cell>
          <cell r="O18">
            <v>44398</v>
          </cell>
          <cell r="P18" t="str">
            <v>SN</v>
          </cell>
        </row>
        <row r="19">
          <cell r="A19">
            <v>18</v>
          </cell>
          <cell r="B19">
            <v>5098</v>
          </cell>
          <cell r="F19" t="str">
            <v>ULICA VELJKA VLAHOVIĆA 64</v>
          </cell>
          <cell r="G19">
            <v>2001</v>
          </cell>
          <cell r="H19" t="str">
            <v>POBREŽJE</v>
          </cell>
          <cell r="I19" t="str">
            <v>681-6173-123</v>
          </cell>
          <cell r="J19">
            <v>44958</v>
          </cell>
          <cell r="K19">
            <v>2009</v>
          </cell>
          <cell r="L19" t="str">
            <v>MENJAVA ZUNANJIH SENČIL, SANACIJA BALKONA</v>
          </cell>
          <cell r="N19" t="str">
            <v>je</v>
          </cell>
          <cell r="O19">
            <v>44399</v>
          </cell>
          <cell r="P19" t="str">
            <v>NN</v>
          </cell>
        </row>
        <row r="20">
          <cell r="A20">
            <v>19</v>
          </cell>
          <cell r="B20">
            <v>5272</v>
          </cell>
          <cell r="F20" t="str">
            <v>ULICA EVE LOVŠE 10</v>
          </cell>
          <cell r="G20">
            <v>2000</v>
          </cell>
          <cell r="H20" t="str">
            <v>MARIBOR</v>
          </cell>
          <cell r="I20" t="str">
            <v>678-2913-84</v>
          </cell>
          <cell r="K20">
            <v>2009</v>
          </cell>
          <cell r="L20" t="str">
            <v>SANACIJA OMETA (POKA, PLESEN) V DNEVNI,SOBI</v>
          </cell>
          <cell r="M20" t="str">
            <v>Potrebna je prenova vseh stikov in ponovno slikanje.
Izvedba slikanja v dveh delih, zaradi premikanja opreme.</v>
          </cell>
          <cell r="N20" t="str">
            <v>je</v>
          </cell>
          <cell r="O20">
            <v>44406</v>
          </cell>
          <cell r="P20" t="str">
            <v>SN</v>
          </cell>
        </row>
        <row r="21">
          <cell r="A21">
            <v>21</v>
          </cell>
          <cell r="B21">
            <v>5606</v>
          </cell>
          <cell r="F21" t="str">
            <v>PTUJSKA CESTA 27</v>
          </cell>
          <cell r="G21">
            <v>2204</v>
          </cell>
          <cell r="H21" t="str">
            <v>MIKLAVŽ NA DRAVSKEM POLJU</v>
          </cell>
          <cell r="I21" t="str">
            <v>693-2754-9</v>
          </cell>
          <cell r="K21">
            <v>2008</v>
          </cell>
          <cell r="L21" t="str">
            <v>SANACIJA OMETA IN PLESNI, SANACIJA LETVICE PRI BALKONU, PARKETA, OKENSKE POLICE IN ZAMENJAVA RADIJATORJA</v>
          </cell>
          <cell r="N21" t="str">
            <v>je</v>
          </cell>
          <cell r="O21">
            <v>44435</v>
          </cell>
          <cell r="P21" t="str">
            <v>SN</v>
          </cell>
        </row>
        <row r="22">
          <cell r="A22">
            <v>22</v>
          </cell>
          <cell r="B22">
            <v>5607</v>
          </cell>
          <cell r="F22" t="str">
            <v>PTUJSKA CESTA 27</v>
          </cell>
          <cell r="G22">
            <v>2204</v>
          </cell>
          <cell r="H22" t="str">
            <v>MIKLAVŽ NA DRAVSKEM POLJU</v>
          </cell>
          <cell r="I22" t="str">
            <v>693-2754-11</v>
          </cell>
          <cell r="K22">
            <v>2008</v>
          </cell>
          <cell r="L22" t="str">
            <v>SANACIJA KERAMIKE, SANACIJA OMETA IN PLESNI, TER ZAPRTJE REŽE V STROPU S GIPSKATONOM</v>
          </cell>
          <cell r="N22" t="str">
            <v>je</v>
          </cell>
          <cell r="O22">
            <v>44399</v>
          </cell>
          <cell r="P22" t="str">
            <v>SN</v>
          </cell>
        </row>
        <row r="23">
          <cell r="A23">
            <v>23</v>
          </cell>
          <cell r="B23">
            <v>5626</v>
          </cell>
          <cell r="F23" t="str">
            <v>ULICA VELJKA VLAHOVIČA 66</v>
          </cell>
          <cell r="G23">
            <v>2000</v>
          </cell>
          <cell r="H23" t="str">
            <v>MARIBOR</v>
          </cell>
          <cell r="I23" t="str">
            <v>681-6173-9</v>
          </cell>
          <cell r="K23">
            <v>2009</v>
          </cell>
          <cell r="L23" t="str">
            <v>SANACIJA KERAMIKE NA BALKONU</v>
          </cell>
          <cell r="N23" t="str">
            <v>je</v>
          </cell>
          <cell r="O23">
            <v>44398</v>
          </cell>
          <cell r="P23" t="str">
            <v>SN</v>
          </cell>
        </row>
        <row r="24">
          <cell r="A24">
            <v>24</v>
          </cell>
          <cell r="B24">
            <v>5628</v>
          </cell>
          <cell r="F24" t="str">
            <v>ULICA VELJKA VLAHOVIČA 66</v>
          </cell>
          <cell r="G24">
            <v>2000</v>
          </cell>
          <cell r="H24" t="str">
            <v>MARIBOR</v>
          </cell>
          <cell r="I24" t="str">
            <v>681-6173-19</v>
          </cell>
          <cell r="K24">
            <v>2009</v>
          </cell>
          <cell r="L24" t="str">
            <v>SANACIJA PARKETA ZARADI IZLIVA VODE IN KERAMIKE NA BALKONU</v>
          </cell>
          <cell r="M24" t="str">
            <v xml:space="preserve">
Najemnica bo zamenjala kuhinjo in preslikala stanovanje.
Potrebno je nastaviti drsna vrata.
</v>
          </cell>
          <cell r="N24" t="str">
            <v>je</v>
          </cell>
          <cell r="O24">
            <v>44439</v>
          </cell>
          <cell r="P24" t="str">
            <v>SN</v>
          </cell>
        </row>
        <row r="25">
          <cell r="A25">
            <v>25</v>
          </cell>
          <cell r="B25">
            <v>5629</v>
          </cell>
          <cell r="F25" t="str">
            <v>ULICA VELJKA VLAHOVIČA 66</v>
          </cell>
          <cell r="G25">
            <v>2000</v>
          </cell>
          <cell r="H25" t="str">
            <v>MARIBOR</v>
          </cell>
          <cell r="I25" t="str">
            <v>681-6173-18</v>
          </cell>
          <cell r="K25">
            <v>2009</v>
          </cell>
          <cell r="L25" t="str">
            <v>SANACIJA STENE KOPALNICE IN PONOVNA VGRADNJA TUŠ KABINE IN ZAMENJAVA VRAT V KOPALNICO</v>
          </cell>
          <cell r="N25" t="str">
            <v>je</v>
          </cell>
          <cell r="O25" t="str">
            <v>ni vpisan</v>
          </cell>
          <cell r="P25" t="str">
            <v>SN</v>
          </cell>
        </row>
        <row r="26">
          <cell r="A26">
            <v>26</v>
          </cell>
          <cell r="B26">
            <v>5637</v>
          </cell>
          <cell r="F26" t="str">
            <v>ULICA VELJKA VLAHOVIČA 64</v>
          </cell>
          <cell r="G26">
            <v>2000</v>
          </cell>
          <cell r="H26" t="str">
            <v>MARIBOR</v>
          </cell>
          <cell r="I26" t="str">
            <v>681-6173-107</v>
          </cell>
          <cell r="K26">
            <v>2009</v>
          </cell>
          <cell r="L26" t="str">
            <v>SANACIJA KERAMIKE NA BALKONU, MENJAVA ZUNANJIH SENČIL</v>
          </cell>
          <cell r="M26" t="str">
            <v xml:space="preserve">
Na vhodnih vratih se zatika ključavnica.</v>
          </cell>
          <cell r="N26" t="str">
            <v>je</v>
          </cell>
          <cell r="O26">
            <v>44398</v>
          </cell>
          <cell r="P26" t="str">
            <v>SN</v>
          </cell>
        </row>
        <row r="27">
          <cell r="A27">
            <v>27</v>
          </cell>
          <cell r="B27">
            <v>461</v>
          </cell>
          <cell r="F27" t="str">
            <v>REGENTOVA ULICA 20</v>
          </cell>
          <cell r="G27">
            <v>2000</v>
          </cell>
          <cell r="H27" t="str">
            <v>MARIBOR</v>
          </cell>
          <cell r="I27" t="str">
            <v>659-2868-417</v>
          </cell>
          <cell r="J27">
            <v>17</v>
          </cell>
          <cell r="K27">
            <v>1975</v>
          </cell>
          <cell r="L27" t="str">
            <v>UREDITEV ELEKTRO INSTALACIJ</v>
          </cell>
          <cell r="N27" t="str">
            <v>je</v>
          </cell>
          <cell r="O27">
            <v>44382</v>
          </cell>
          <cell r="P27" t="str">
            <v>NN</v>
          </cell>
        </row>
        <row r="28">
          <cell r="A28">
            <v>28</v>
          </cell>
          <cell r="B28">
            <v>469</v>
          </cell>
          <cell r="F28" t="str">
            <v>BORŠTNIKOVA ULICA 73</v>
          </cell>
          <cell r="G28">
            <v>2000</v>
          </cell>
          <cell r="H28" t="str">
            <v>MARIBOR</v>
          </cell>
          <cell r="I28" t="str">
            <v>678-2227-7</v>
          </cell>
          <cell r="J28">
            <v>7</v>
          </cell>
          <cell r="K28">
            <v>1991</v>
          </cell>
          <cell r="L28" t="str">
            <v>UREDITEV ELEKTRO INSTALACIJ</v>
          </cell>
          <cell r="N28" t="str">
            <v>je</v>
          </cell>
          <cell r="O28">
            <v>44382</v>
          </cell>
          <cell r="P28" t="str">
            <v>NN</v>
          </cell>
        </row>
        <row r="29">
          <cell r="A29">
            <v>29</v>
          </cell>
          <cell r="B29">
            <v>1257</v>
          </cell>
          <cell r="F29" t="str">
            <v>V GAJ 71   (PREJ FRAM 155)</v>
          </cell>
          <cell r="G29">
            <v>2313</v>
          </cell>
          <cell r="H29" t="str">
            <v>FRAM</v>
          </cell>
          <cell r="I29" t="str">
            <v>717-11-5</v>
          </cell>
          <cell r="J29">
            <v>2</v>
          </cell>
          <cell r="K29">
            <v>1880</v>
          </cell>
          <cell r="L29" t="str">
            <v>OBNOVA KOPALNICE</v>
          </cell>
          <cell r="N29" t="str">
            <v>je</v>
          </cell>
          <cell r="O29">
            <v>44382</v>
          </cell>
          <cell r="P29" t="str">
            <v>NN</v>
          </cell>
        </row>
        <row r="30">
          <cell r="A30">
            <v>30</v>
          </cell>
          <cell r="B30">
            <v>1299</v>
          </cell>
          <cell r="F30" t="str">
            <v>POČEHOVA 26</v>
          </cell>
          <cell r="G30">
            <v>2000</v>
          </cell>
          <cell r="H30" t="str">
            <v>MARIBOR</v>
          </cell>
          <cell r="I30" t="str">
            <v>639-451-4</v>
          </cell>
          <cell r="J30">
            <v>1</v>
          </cell>
          <cell r="K30">
            <v>1915</v>
          </cell>
          <cell r="L30" t="str">
            <v>UREDITEV ELEKTRO INSTALACIJ</v>
          </cell>
          <cell r="P30" t="str">
            <v>NN</v>
          </cell>
        </row>
        <row r="31">
          <cell r="A31">
            <v>31</v>
          </cell>
          <cell r="B31">
            <v>1336</v>
          </cell>
          <cell r="F31" t="str">
            <v>MELJSKI HRIB 16</v>
          </cell>
          <cell r="G31">
            <v>2000</v>
          </cell>
          <cell r="H31" t="str">
            <v>MARIBOR</v>
          </cell>
          <cell r="I31" t="str">
            <v>654-125-1</v>
          </cell>
          <cell r="J31">
            <v>1</v>
          </cell>
          <cell r="K31">
            <v>1850</v>
          </cell>
          <cell r="L31" t="str">
            <v>KOPALNICA</v>
          </cell>
          <cell r="N31" t="str">
            <v>je</v>
          </cell>
          <cell r="O31">
            <v>44382</v>
          </cell>
          <cell r="P31" t="str">
            <v>NN</v>
          </cell>
        </row>
        <row r="32">
          <cell r="A32">
            <v>32</v>
          </cell>
          <cell r="B32">
            <v>1444</v>
          </cell>
          <cell r="F32" t="str">
            <v>ULICA I. INTERNACIONALE 10</v>
          </cell>
          <cell r="G32">
            <v>2000</v>
          </cell>
          <cell r="H32" t="str">
            <v>MARIBOR</v>
          </cell>
          <cell r="I32" t="str">
            <v>660-3302-2</v>
          </cell>
          <cell r="J32">
            <v>2</v>
          </cell>
          <cell r="K32">
            <v>1973</v>
          </cell>
          <cell r="L32" t="str">
            <v>ZAMENJAVA VHODNIH VRAT V STANOVANJE</v>
          </cell>
          <cell r="N32" t="str">
            <v>je</v>
          </cell>
          <cell r="O32">
            <v>44382</v>
          </cell>
          <cell r="P32" t="str">
            <v>NN</v>
          </cell>
        </row>
        <row r="33">
          <cell r="A33">
            <v>33</v>
          </cell>
          <cell r="B33">
            <v>1458</v>
          </cell>
          <cell r="F33" t="str">
            <v>ULICA VELJKA VLAHOVIĆA 51</v>
          </cell>
          <cell r="G33">
            <v>2001</v>
          </cell>
          <cell r="H33" t="str">
            <v xml:space="preserve">POBREŽJE </v>
          </cell>
          <cell r="I33" t="str">
            <v>681-1315-206</v>
          </cell>
          <cell r="J33">
            <v>6</v>
          </cell>
          <cell r="K33">
            <v>1977</v>
          </cell>
          <cell r="L33" t="str">
            <v>UREDITEV ELEKTRO INSTALACIJ</v>
          </cell>
          <cell r="N33" t="str">
            <v>je</v>
          </cell>
          <cell r="O33">
            <v>44382</v>
          </cell>
          <cell r="P33" t="str">
            <v>NN</v>
          </cell>
        </row>
        <row r="34">
          <cell r="A34">
            <v>34</v>
          </cell>
          <cell r="B34">
            <v>1459</v>
          </cell>
          <cell r="F34" t="str">
            <v>ŽELEZNIKOVA ULICA 18</v>
          </cell>
          <cell r="G34">
            <v>2000</v>
          </cell>
          <cell r="H34" t="str">
            <v>MARIBOR</v>
          </cell>
          <cell r="I34" t="str">
            <v>681-1721-25</v>
          </cell>
          <cell r="J34">
            <v>25</v>
          </cell>
          <cell r="K34">
            <v>1976</v>
          </cell>
          <cell r="L34" t="str">
            <v>UREDITEV ELEKTRO INSTALACIJ</v>
          </cell>
          <cell r="N34" t="str">
            <v>je</v>
          </cell>
          <cell r="O34">
            <v>44382</v>
          </cell>
          <cell r="P34" t="str">
            <v>NN</v>
          </cell>
        </row>
        <row r="35">
          <cell r="A35">
            <v>35</v>
          </cell>
          <cell r="B35">
            <v>1461</v>
          </cell>
          <cell r="F35" t="str">
            <v>BORŠTNIKOVA ULICA 23</v>
          </cell>
          <cell r="G35">
            <v>2000</v>
          </cell>
          <cell r="H35" t="str">
            <v>MARIBOR</v>
          </cell>
          <cell r="I35" t="str">
            <v>678-1313-15</v>
          </cell>
          <cell r="J35">
            <v>15</v>
          </cell>
          <cell r="K35">
            <v>1991</v>
          </cell>
          <cell r="L35" t="str">
            <v>UREDITEV ELEKTRO INSTALACIJ</v>
          </cell>
          <cell r="P35" t="str">
            <v>NN</v>
          </cell>
        </row>
        <row r="36">
          <cell r="A36">
            <v>36</v>
          </cell>
          <cell r="B36">
            <v>1466</v>
          </cell>
          <cell r="F36" t="str">
            <v>PRUŠNIKOVA ULICA 42</v>
          </cell>
          <cell r="G36">
            <v>2000</v>
          </cell>
          <cell r="H36" t="str">
            <v>MARIBOR</v>
          </cell>
          <cell r="I36" t="str">
            <v>678-744-514</v>
          </cell>
          <cell r="J36">
            <v>182</v>
          </cell>
          <cell r="K36">
            <v>1983</v>
          </cell>
          <cell r="L36" t="str">
            <v>UREDITEV ELEKTRO INSTALACIJ</v>
          </cell>
          <cell r="N36" t="str">
            <v>je</v>
          </cell>
          <cell r="O36">
            <v>44382</v>
          </cell>
          <cell r="P36" t="str">
            <v>NN</v>
          </cell>
        </row>
        <row r="37">
          <cell r="A37">
            <v>37</v>
          </cell>
          <cell r="B37">
            <v>3</v>
          </cell>
          <cell r="F37" t="str">
            <v>GOSPOSVETSKA 51</v>
          </cell>
          <cell r="G37">
            <v>2000</v>
          </cell>
          <cell r="H37" t="str">
            <v>MARIBOR</v>
          </cell>
          <cell r="I37" t="str">
            <v>658-789-403</v>
          </cell>
          <cell r="J37">
            <v>3</v>
          </cell>
          <cell r="K37">
            <v>1959</v>
          </cell>
          <cell r="L37" t="str">
            <v>ZAMENJAVA VRATNEGA KRILA STRANIŠČA IN OKENSKEGA STEKLA</v>
          </cell>
          <cell r="M37" t="str">
            <v>Kontaktirati preko SMS-sa, ker je gospa gluha.</v>
          </cell>
          <cell r="N37" t="str">
            <v>je</v>
          </cell>
          <cell r="O37">
            <v>44398</v>
          </cell>
          <cell r="P37" t="str">
            <v>NN</v>
          </cell>
        </row>
        <row r="38">
          <cell r="A38">
            <v>38</v>
          </cell>
          <cell r="B38">
            <v>90</v>
          </cell>
          <cell r="F38" t="str">
            <v>PRUŠNIKOVA ULICA 6</v>
          </cell>
          <cell r="G38">
            <v>2000</v>
          </cell>
          <cell r="H38" t="str">
            <v>MARIBOR</v>
          </cell>
          <cell r="I38" t="str">
            <v>678-52-40</v>
          </cell>
          <cell r="J38">
            <v>11</v>
          </cell>
          <cell r="K38">
            <v>1983</v>
          </cell>
          <cell r="L38" t="str">
            <v>OBNOVA OBLOGE BALKONA</v>
          </cell>
          <cell r="M38" t="str">
            <v xml:space="preserve">Balkon je bil naknadno zastekljen. Obdelana je varianta, da se zamenja zgolj obstoječa obloga. </v>
          </cell>
          <cell r="N38" t="str">
            <v>je</v>
          </cell>
          <cell r="O38">
            <v>44398</v>
          </cell>
          <cell r="P38" t="str">
            <v>NN</v>
          </cell>
        </row>
        <row r="39">
          <cell r="A39">
            <v>39</v>
          </cell>
          <cell r="B39">
            <v>1044</v>
          </cell>
          <cell r="F39" t="str">
            <v>LJUBLJANSKA ULICA 25 B</v>
          </cell>
          <cell r="G39">
            <v>2000</v>
          </cell>
          <cell r="H39" t="str">
            <v>MARIBOR</v>
          </cell>
          <cell r="I39" t="str">
            <v>659-1497-132</v>
          </cell>
          <cell r="J39">
            <v>29</v>
          </cell>
          <cell r="K39">
            <v>1967</v>
          </cell>
          <cell r="L39" t="str">
            <v>SANACIJA BALKONA</v>
          </cell>
          <cell r="N39" t="str">
            <v>je</v>
          </cell>
          <cell r="O39">
            <v>44400</v>
          </cell>
          <cell r="P39" t="str">
            <v>NN</v>
          </cell>
        </row>
        <row r="40">
          <cell r="A40">
            <v>40</v>
          </cell>
          <cell r="B40">
            <v>3514</v>
          </cell>
          <cell r="F40" t="str">
            <v>PRI VIADUKTU 6</v>
          </cell>
          <cell r="G40">
            <v>2342</v>
          </cell>
          <cell r="H40" t="str">
            <v>RUŠE</v>
          </cell>
          <cell r="I40" t="str">
            <v>665-1956-1</v>
          </cell>
          <cell r="J40">
            <v>1</v>
          </cell>
          <cell r="K40">
            <v>2003</v>
          </cell>
          <cell r="L40" t="str">
            <v>SANACIJA PARKETA</v>
          </cell>
          <cell r="N40" t="str">
            <v>je</v>
          </cell>
          <cell r="O40">
            <v>44382</v>
          </cell>
          <cell r="P40" t="str">
            <v>NN</v>
          </cell>
        </row>
        <row r="41">
          <cell r="A41">
            <v>41</v>
          </cell>
          <cell r="B41">
            <v>3515</v>
          </cell>
          <cell r="F41" t="str">
            <v>PRI VIADUKTU 6</v>
          </cell>
          <cell r="G41">
            <v>2342</v>
          </cell>
          <cell r="H41" t="str">
            <v>RUŠE</v>
          </cell>
          <cell r="I41" t="str">
            <v>665-1956-2</v>
          </cell>
          <cell r="J41">
            <v>2</v>
          </cell>
          <cell r="K41">
            <v>2003</v>
          </cell>
          <cell r="L41" t="str">
            <v>ZAMENJAVA RADIATORJA V PREDSOBI - TOČI</v>
          </cell>
          <cell r="N41" t="str">
            <v>je</v>
          </cell>
          <cell r="O41">
            <v>44382</v>
          </cell>
          <cell r="P41" t="str">
            <v>NN</v>
          </cell>
        </row>
        <row r="42">
          <cell r="A42">
            <v>42</v>
          </cell>
          <cell r="B42">
            <v>3518</v>
          </cell>
          <cell r="F42" t="str">
            <v>PRI VIADUKTU 6</v>
          </cell>
          <cell r="G42">
            <v>2342</v>
          </cell>
          <cell r="H42" t="str">
            <v>RUŠE</v>
          </cell>
          <cell r="I42" t="str">
            <v>665-1956-5</v>
          </cell>
          <cell r="J42">
            <v>5</v>
          </cell>
          <cell r="K42">
            <v>2003</v>
          </cell>
          <cell r="L42" t="str">
            <v>ZAMENJAVA RADIATORJA V SOBI – TOČI.</v>
          </cell>
          <cell r="M42" t="str">
            <v>Upoštevana večja dimenzija novega radijatorja.</v>
          </cell>
          <cell r="N42" t="str">
            <v>je</v>
          </cell>
          <cell r="O42">
            <v>44382</v>
          </cell>
          <cell r="P42" t="str">
            <v>NN</v>
          </cell>
        </row>
        <row r="43">
          <cell r="A43">
            <v>43</v>
          </cell>
          <cell r="B43">
            <v>3519</v>
          </cell>
          <cell r="F43" t="str">
            <v>PRI VIADUKTU 6</v>
          </cell>
          <cell r="G43">
            <v>2342</v>
          </cell>
          <cell r="H43" t="str">
            <v>RUŠE</v>
          </cell>
          <cell r="I43" t="str">
            <v>665-1956-6</v>
          </cell>
          <cell r="J43">
            <v>6</v>
          </cell>
          <cell r="K43">
            <v>2003</v>
          </cell>
          <cell r="L43" t="str">
            <v>ZAMENJAVA OKNA V SOBI - NE GRE ODPRETI</v>
          </cell>
          <cell r="N43" t="str">
            <v>je</v>
          </cell>
          <cell r="O43">
            <v>44382</v>
          </cell>
          <cell r="P43" t="str">
            <v>NN</v>
          </cell>
        </row>
        <row r="44">
          <cell r="A44">
            <v>44</v>
          </cell>
          <cell r="B44">
            <v>3520</v>
          </cell>
          <cell r="F44" t="str">
            <v>PRI VIADUKTU 6</v>
          </cell>
          <cell r="G44">
            <v>2342</v>
          </cell>
          <cell r="H44" t="str">
            <v>RUŠE</v>
          </cell>
          <cell r="I44" t="str">
            <v>665-1956-7</v>
          </cell>
          <cell r="J44">
            <v>7</v>
          </cell>
          <cell r="K44">
            <v>2003</v>
          </cell>
          <cell r="L44" t="str">
            <v>SANACIJA PARKETA</v>
          </cell>
          <cell r="N44" t="str">
            <v>je</v>
          </cell>
          <cell r="O44">
            <v>44382</v>
          </cell>
          <cell r="P44" t="str">
            <v>NN</v>
          </cell>
        </row>
        <row r="45">
          <cell r="A45">
            <v>45</v>
          </cell>
          <cell r="B45">
            <v>3626</v>
          </cell>
          <cell r="F45" t="str">
            <v>K ŽELEZNICI 3</v>
          </cell>
          <cell r="G45">
            <v>2345</v>
          </cell>
          <cell r="H45" t="str">
            <v>BISTRICA OB DRAVI</v>
          </cell>
          <cell r="I45" t="str">
            <v>663-482-11</v>
          </cell>
          <cell r="J45">
            <v>11</v>
          </cell>
          <cell r="K45">
            <v>2004</v>
          </cell>
          <cell r="L45" t="str">
            <v>POPRAVILO DOMOFONA - SLUŠALKA NE DELA, VRATA SE LAHKO ODPREJO</v>
          </cell>
          <cell r="N45" t="str">
            <v>je</v>
          </cell>
          <cell r="O45">
            <v>44382</v>
          </cell>
          <cell r="P45" t="str">
            <v>NN</v>
          </cell>
        </row>
        <row r="46">
          <cell r="A46">
            <v>46</v>
          </cell>
          <cell r="B46">
            <v>3628</v>
          </cell>
          <cell r="F46" t="str">
            <v>K ŽELEZNICI 3</v>
          </cell>
          <cell r="G46">
            <v>2345</v>
          </cell>
          <cell r="H46" t="str">
            <v>BISTRICA OB DRAVI</v>
          </cell>
          <cell r="I46" t="str">
            <v>663-482-13</v>
          </cell>
          <cell r="J46">
            <v>13</v>
          </cell>
          <cell r="K46">
            <v>2004</v>
          </cell>
          <cell r="L46" t="str">
            <v>SANACIJA PARKETA IN ZAMENJAVA RADIJATORJA</v>
          </cell>
          <cell r="N46" t="str">
            <v>je</v>
          </cell>
          <cell r="O46">
            <v>44383</v>
          </cell>
          <cell r="P46" t="str">
            <v>NN</v>
          </cell>
        </row>
        <row r="47">
          <cell r="A47">
            <v>47</v>
          </cell>
          <cell r="B47">
            <v>3631</v>
          </cell>
          <cell r="F47" t="str">
            <v>K ŽELEZNICI 3</v>
          </cell>
          <cell r="G47">
            <v>2345</v>
          </cell>
          <cell r="H47" t="str">
            <v>BISTRICA OB DRAVI</v>
          </cell>
          <cell r="I47" t="str">
            <v>663-482-19</v>
          </cell>
          <cell r="J47">
            <v>19</v>
          </cell>
          <cell r="K47">
            <v>2004</v>
          </cell>
          <cell r="L47" t="str">
            <v>ZAMENJAVA KOPALNIŠKEGA RADIATORJA</v>
          </cell>
          <cell r="N47" t="str">
            <v>je</v>
          </cell>
          <cell r="O47">
            <v>44382</v>
          </cell>
          <cell r="P47" t="str">
            <v>NN</v>
          </cell>
        </row>
        <row r="48">
          <cell r="A48">
            <v>49</v>
          </cell>
          <cell r="B48">
            <v>3635</v>
          </cell>
          <cell r="F48" t="str">
            <v>PRI VIADUKTU 2</v>
          </cell>
          <cell r="G48">
            <v>2342</v>
          </cell>
          <cell r="H48" t="str">
            <v>RUŠE</v>
          </cell>
          <cell r="I48" t="str">
            <v>665-1989-11</v>
          </cell>
          <cell r="J48">
            <v>11</v>
          </cell>
          <cell r="K48">
            <v>2004</v>
          </cell>
          <cell r="L48" t="str">
            <v>ZAMENJAVA RADIATORJA AKLIMAT, TERMOSTATSKA GLAVA - TOČI</v>
          </cell>
          <cell r="N48" t="str">
            <v>ni</v>
          </cell>
          <cell r="O48">
            <v>44383</v>
          </cell>
          <cell r="P48" t="str">
            <v>NN</v>
          </cell>
        </row>
        <row r="49">
          <cell r="A49">
            <v>50</v>
          </cell>
          <cell r="B49">
            <v>3637</v>
          </cell>
          <cell r="F49" t="str">
            <v>PRI VIADUKTU 2</v>
          </cell>
          <cell r="G49">
            <v>2342</v>
          </cell>
          <cell r="H49" t="str">
            <v>RUŠE</v>
          </cell>
          <cell r="I49" t="str">
            <v>665-1989-14</v>
          </cell>
          <cell r="J49">
            <v>14</v>
          </cell>
          <cell r="K49">
            <v>2004</v>
          </cell>
          <cell r="L49" t="str">
            <v>ZAMENJAVA RADIATORJA V PREDSOBI - TOČI</v>
          </cell>
          <cell r="N49" t="str">
            <v>ni</v>
          </cell>
          <cell r="O49" t="str">
            <v>'’</v>
          </cell>
          <cell r="P49" t="str">
            <v>NN</v>
          </cell>
        </row>
        <row r="50">
          <cell r="A50">
            <v>51</v>
          </cell>
          <cell r="B50">
            <v>3638</v>
          </cell>
          <cell r="F50" t="str">
            <v>PRI VIADUKTU 2</v>
          </cell>
          <cell r="G50">
            <v>2342</v>
          </cell>
          <cell r="H50" t="str">
            <v>RUŠE</v>
          </cell>
          <cell r="I50" t="str">
            <v>665-1989-15</v>
          </cell>
          <cell r="J50">
            <v>15</v>
          </cell>
          <cell r="K50">
            <v>2004</v>
          </cell>
          <cell r="L50" t="str">
            <v>SANACIJA PARKETA</v>
          </cell>
          <cell r="M50" t="str">
            <v>Predvidi se izvedba v dveh delih zaradi začasnega skladiščenja opreme.
Potrebno je nastaviti odpiranje strešnih oken.</v>
          </cell>
          <cell r="N50" t="str">
            <v>je</v>
          </cell>
          <cell r="O50">
            <v>44382</v>
          </cell>
          <cell r="P50" t="str">
            <v>NN</v>
          </cell>
        </row>
      </sheetData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79"/>
  <sheetViews>
    <sheetView tabSelected="1" zoomScale="85" zoomScaleNormal="85" workbookViewId="0">
      <selection activeCell="E23" sqref="E23"/>
    </sheetView>
  </sheetViews>
  <sheetFormatPr defaultColWidth="8.85546875" defaultRowHeight="15"/>
  <cols>
    <col min="1" max="1" width="2.85546875" style="209" customWidth="1"/>
    <col min="2" max="2" width="10.42578125" style="209" customWidth="1"/>
    <col min="3" max="3" width="25.140625" style="209" customWidth="1"/>
    <col min="4" max="4" width="18.140625" style="209" customWidth="1"/>
    <col min="5" max="5" width="21.28515625" style="209" customWidth="1"/>
    <col min="6" max="1024" width="8.85546875" style="209"/>
  </cols>
  <sheetData>
    <row r="2" spans="1:5" ht="18.2" customHeight="1">
      <c r="C2" s="210" t="s">
        <v>216</v>
      </c>
      <c r="D2" s="210"/>
    </row>
    <row r="4" spans="1:5" ht="17.100000000000001" customHeight="1">
      <c r="C4" s="245"/>
      <c r="D4" s="245"/>
      <c r="E4" s="245"/>
    </row>
    <row r="6" spans="1:5" ht="27.95" customHeight="1">
      <c r="A6" s="211"/>
      <c r="B6" s="212" t="s">
        <v>217</v>
      </c>
      <c r="C6" s="212" t="s">
        <v>218</v>
      </c>
      <c r="D6" s="212" t="s">
        <v>219</v>
      </c>
      <c r="E6" s="213" t="s">
        <v>220</v>
      </c>
    </row>
    <row r="7" spans="1:5" ht="21.6" customHeight="1">
      <c r="A7" s="214">
        <v>1</v>
      </c>
      <c r="B7" s="215">
        <f t="shared" ref="B7:B31" si="0">VLOOKUP($A7,baza,2)</f>
        <v>3829</v>
      </c>
      <c r="C7" s="215" t="str">
        <f>VLOOKUP($A7,baza,6)</f>
        <v>IVANJKOVCI 9 A</v>
      </c>
      <c r="D7" s="215" t="str">
        <f t="shared" ref="D7:D31" si="1">VLOOKUP($A7,baza,8)</f>
        <v>IVANJKOVCI</v>
      </c>
      <c r="E7" s="216" t="e">
        <f>'1'!F19:G19</f>
        <v>#VALUE!</v>
      </c>
    </row>
    <row r="8" spans="1:5" ht="24.75" customHeight="1">
      <c r="A8" s="214">
        <v>2</v>
      </c>
      <c r="B8" s="215">
        <f t="shared" si="0"/>
        <v>3963</v>
      </c>
      <c r="C8" s="215" t="str">
        <f>VLOOKUP($A8,baza,6)</f>
        <v>PODGORCI 23 C</v>
      </c>
      <c r="D8" s="215" t="str">
        <f t="shared" si="1"/>
        <v>PODGORCI</v>
      </c>
      <c r="E8" s="216" t="e">
        <f>'2'!F20:G20</f>
        <v>#VALUE!</v>
      </c>
    </row>
    <row r="9" spans="1:5" ht="26.25">
      <c r="A9" s="214">
        <v>3</v>
      </c>
      <c r="B9" s="215">
        <f t="shared" si="0"/>
        <v>599</v>
      </c>
      <c r="C9" s="215" t="str">
        <f>VLOOKUP($A9,baza,6)</f>
        <v>TOMŠIČEVA ULICA 12</v>
      </c>
      <c r="D9" s="215" t="str">
        <f t="shared" si="1"/>
        <v>SLOVENSKA BISTRICA</v>
      </c>
      <c r="E9" s="216" t="e">
        <f>'3'!F19:G19</f>
        <v>#VALUE!</v>
      </c>
    </row>
    <row r="10" spans="1:5" hidden="1">
      <c r="A10" s="214"/>
      <c r="B10" s="215"/>
      <c r="C10" s="215" t="e">
        <f>VLOOKUP($A10,baza,6)</f>
        <v>#N/A</v>
      </c>
      <c r="D10" s="215"/>
      <c r="E10" s="216"/>
    </row>
    <row r="11" spans="1:5" ht="21.6" customHeight="1">
      <c r="A11" s="214">
        <v>10</v>
      </c>
      <c r="B11" s="215">
        <f t="shared" si="0"/>
        <v>326</v>
      </c>
      <c r="C11" s="215" t="str">
        <f>VLOOKUP($A11,baza,6)</f>
        <v>ŽGEČEVA ULICA 2</v>
      </c>
      <c r="D11" s="215" t="str">
        <f t="shared" si="1"/>
        <v>PTUJ</v>
      </c>
      <c r="E11" s="216" t="e">
        <f>'10'!F20:G20</f>
        <v>#VALUE!</v>
      </c>
    </row>
    <row r="12" spans="1:5" ht="27" hidden="1" customHeight="1">
      <c r="A12" s="217">
        <v>11</v>
      </c>
      <c r="B12" s="218"/>
      <c r="C12" s="218"/>
      <c r="D12" s="218"/>
      <c r="E12" s="219"/>
    </row>
    <row r="13" spans="1:5" ht="27" hidden="1" customHeight="1">
      <c r="A13" s="217">
        <v>12</v>
      </c>
      <c r="B13" s="218"/>
      <c r="C13" s="218"/>
      <c r="D13" s="218"/>
      <c r="E13" s="219"/>
    </row>
    <row r="14" spans="1:5" ht="21.6" hidden="1" customHeight="1">
      <c r="A14" s="214">
        <v>13</v>
      </c>
      <c r="B14" s="215">
        <f t="shared" si="0"/>
        <v>1041</v>
      </c>
      <c r="C14" s="215" t="str">
        <f>VLOOKUP($A14,baza,6)</f>
        <v>STANTETOVA ULICA 6</v>
      </c>
      <c r="D14" s="215" t="str">
        <f t="shared" si="1"/>
        <v>MARIBOR</v>
      </c>
      <c r="E14" s="216">
        <f>+'[1]13'!F20</f>
        <v>0</v>
      </c>
    </row>
    <row r="15" spans="1:5" ht="34.5" hidden="1" customHeight="1">
      <c r="A15" s="214">
        <v>14</v>
      </c>
      <c r="B15" s="215">
        <f t="shared" si="0"/>
        <v>1043</v>
      </c>
      <c r="C15" s="215" t="str">
        <f>VLOOKUP($A15,baza,6)</f>
        <v>ULICA STANETA SEVERJA 17</v>
      </c>
      <c r="D15" s="215" t="str">
        <f t="shared" si="1"/>
        <v>MARIBOR</v>
      </c>
      <c r="E15" s="216">
        <f>+'[1]14'!F20</f>
        <v>0</v>
      </c>
    </row>
    <row r="16" spans="1:5" ht="21.6" hidden="1" customHeight="1">
      <c r="A16" s="214">
        <v>15</v>
      </c>
      <c r="B16" s="215">
        <f t="shared" si="0"/>
        <v>1054</v>
      </c>
      <c r="C16" s="215" t="str">
        <f>VLOOKUP($A16,baza,6)</f>
        <v>DOMINKUŠEVA ULICA 6</v>
      </c>
      <c r="D16" s="215" t="str">
        <f t="shared" si="1"/>
        <v>MARIBOR</v>
      </c>
      <c r="E16" s="216">
        <f>+'[1]15'!F20</f>
        <v>0</v>
      </c>
    </row>
    <row r="17" spans="1:6" ht="21.6" hidden="1" customHeight="1">
      <c r="A17" s="214">
        <v>16</v>
      </c>
      <c r="B17" s="215">
        <f t="shared" si="0"/>
        <v>1057</v>
      </c>
      <c r="C17" s="215" t="str">
        <f>VLOOKUP($A17,baza,6)</f>
        <v>DOMINKUŠEVA ULICA 10</v>
      </c>
      <c r="D17" s="215" t="str">
        <f t="shared" si="1"/>
        <v>MARIBOR</v>
      </c>
      <c r="E17" s="216">
        <f>+'[1]16'!$F$20</f>
        <v>0</v>
      </c>
    </row>
    <row r="18" spans="1:6" ht="21.6" hidden="1" customHeight="1">
      <c r="A18" s="217"/>
      <c r="B18" s="218"/>
      <c r="C18" s="218"/>
      <c r="D18" s="218"/>
      <c r="E18" s="219"/>
    </row>
    <row r="19" spans="1:6" ht="27" hidden="1" customHeight="1">
      <c r="A19" s="214">
        <v>18</v>
      </c>
      <c r="B19" s="215">
        <f t="shared" si="0"/>
        <v>5098</v>
      </c>
      <c r="C19" s="215" t="str">
        <f>VLOOKUP($A19,baza,6)</f>
        <v>ULICA VELJKA VLAHOVIĆA 64</v>
      </c>
      <c r="D19" s="215" t="str">
        <f t="shared" si="1"/>
        <v>POBREŽJE</v>
      </c>
      <c r="E19" s="216">
        <f>+'[1]18'!$F$20</f>
        <v>0</v>
      </c>
    </row>
    <row r="20" spans="1:6" ht="21.6" hidden="1" customHeight="1">
      <c r="A20" s="214">
        <v>19</v>
      </c>
      <c r="B20" s="215">
        <f t="shared" si="0"/>
        <v>5272</v>
      </c>
      <c r="C20" s="215" t="str">
        <f>VLOOKUP($A20,baza,6)</f>
        <v>ULICA EVE LOVŠE 10</v>
      </c>
      <c r="D20" s="215" t="str">
        <f t="shared" si="1"/>
        <v>MARIBOR</v>
      </c>
      <c r="E20" s="216">
        <f>+'[1]19'!$F$20</f>
        <v>0</v>
      </c>
    </row>
    <row r="21" spans="1:6" ht="21.6" hidden="1" customHeight="1">
      <c r="A21" s="214"/>
      <c r="B21" s="215"/>
      <c r="C21" s="215"/>
      <c r="D21" s="215"/>
      <c r="E21" s="216"/>
    </row>
    <row r="22" spans="1:6" ht="29.85" hidden="1" customHeight="1">
      <c r="A22" s="217"/>
      <c r="B22" s="218"/>
      <c r="C22" s="218"/>
      <c r="D22" s="218"/>
      <c r="E22" s="219"/>
      <c r="F22" s="220"/>
    </row>
    <row r="23" spans="1:6" ht="29.85" customHeight="1">
      <c r="A23" s="214">
        <v>22</v>
      </c>
      <c r="B23" s="215">
        <f t="shared" si="0"/>
        <v>5607</v>
      </c>
      <c r="C23" s="215" t="str">
        <f>VLOOKUP($A23,baza,6)</f>
        <v>PTUJSKA CESTA 27</v>
      </c>
      <c r="D23" s="215" t="str">
        <f t="shared" si="1"/>
        <v>MIKLAVŽ NA DRAVSKEM POLJU</v>
      </c>
      <c r="E23" s="216" t="e">
        <f>'22'!F20:G20</f>
        <v>#VALUE!</v>
      </c>
    </row>
    <row r="24" spans="1:6" ht="27.75" hidden="1" customHeight="1">
      <c r="A24" s="214">
        <v>23</v>
      </c>
      <c r="B24" s="215">
        <f t="shared" si="0"/>
        <v>5626</v>
      </c>
      <c r="C24" s="215" t="str">
        <f>VLOOKUP($A24,baza,6)</f>
        <v>ULICA VELJKA VLAHOVIČA 66</v>
      </c>
      <c r="D24" s="215" t="str">
        <f t="shared" si="1"/>
        <v>MARIBOR</v>
      </c>
      <c r="E24" s="216">
        <f>+'[1]23'!$F$20</f>
        <v>0</v>
      </c>
    </row>
    <row r="25" spans="1:6" ht="27" hidden="1" customHeight="1">
      <c r="A25" s="221">
        <v>24</v>
      </c>
      <c r="B25" s="215">
        <f t="shared" si="0"/>
        <v>5628</v>
      </c>
      <c r="C25" s="215" t="str">
        <f>VLOOKUP($A25,baza,6)</f>
        <v>ULICA VELJKA VLAHOVIČA 66</v>
      </c>
      <c r="D25" s="215" t="str">
        <f t="shared" si="1"/>
        <v>MARIBOR</v>
      </c>
      <c r="E25" s="216">
        <f>+'[1]24'!F19</f>
        <v>0</v>
      </c>
    </row>
    <row r="26" spans="1:6" ht="31.5" hidden="1" customHeight="1">
      <c r="A26" s="214">
        <v>25</v>
      </c>
      <c r="B26" s="215">
        <f t="shared" si="0"/>
        <v>5629</v>
      </c>
      <c r="C26" s="215" t="str">
        <f>VLOOKUP($A26,baza,6)</f>
        <v>ULICA VELJKA VLAHOVIČA 66</v>
      </c>
      <c r="D26" s="215" t="str">
        <f t="shared" si="1"/>
        <v>MARIBOR</v>
      </c>
      <c r="E26" s="216">
        <f>+'[1]25'!F19</f>
        <v>0</v>
      </c>
    </row>
    <row r="27" spans="1:6" ht="33" hidden="1" customHeight="1">
      <c r="A27" s="214">
        <v>26</v>
      </c>
      <c r="B27" s="215">
        <f t="shared" si="0"/>
        <v>5637</v>
      </c>
      <c r="C27" s="215" t="str">
        <f>VLOOKUP($A27,baza,6)</f>
        <v>ULICA VELJKA VLAHOVIČA 64</v>
      </c>
      <c r="D27" s="215" t="str">
        <f t="shared" si="1"/>
        <v>MARIBOR</v>
      </c>
      <c r="E27" s="216">
        <f>+'[1]26'!F20</f>
        <v>0</v>
      </c>
    </row>
    <row r="28" spans="1:6" ht="21.6" hidden="1" customHeight="1">
      <c r="A28" s="214">
        <v>27</v>
      </c>
      <c r="B28" s="218"/>
      <c r="C28" s="218"/>
      <c r="D28" s="218"/>
      <c r="E28" s="219"/>
    </row>
    <row r="29" spans="1:6" ht="21.6" hidden="1" customHeight="1">
      <c r="A29" s="214">
        <v>28</v>
      </c>
      <c r="B29" s="218"/>
      <c r="C29" s="218"/>
      <c r="D29" s="218"/>
      <c r="E29" s="219"/>
    </row>
    <row r="30" spans="1:6" ht="21.6" hidden="1" customHeight="1">
      <c r="A30" s="214">
        <v>30</v>
      </c>
      <c r="B30" s="218"/>
      <c r="C30" s="218"/>
      <c r="D30" s="218"/>
      <c r="E30" s="219"/>
    </row>
    <row r="31" spans="1:6" ht="21.6" hidden="1" customHeight="1">
      <c r="A31" s="214">
        <v>31</v>
      </c>
      <c r="B31" s="215">
        <f t="shared" si="0"/>
        <v>1336</v>
      </c>
      <c r="C31" s="215" t="str">
        <f>VLOOKUP($A31,baza,6)</f>
        <v>MELJSKI HRIB 16</v>
      </c>
      <c r="D31" s="215" t="str">
        <f t="shared" si="1"/>
        <v>MARIBOR</v>
      </c>
      <c r="E31" s="216">
        <f>+'[1]31'!F20</f>
        <v>0</v>
      </c>
    </row>
    <row r="32" spans="1:6" ht="21.6" hidden="1" customHeight="1">
      <c r="A32" s="214">
        <v>32</v>
      </c>
      <c r="B32" s="218"/>
      <c r="C32" s="218"/>
      <c r="D32" s="218"/>
      <c r="E32" s="219"/>
    </row>
    <row r="33" spans="1:5" ht="21.6" hidden="1" customHeight="1">
      <c r="A33" s="214">
        <v>33</v>
      </c>
      <c r="B33" s="218"/>
      <c r="C33" s="218"/>
      <c r="D33" s="218"/>
      <c r="E33" s="219"/>
    </row>
    <row r="34" spans="1:5" ht="21.6" hidden="1" customHeight="1">
      <c r="A34" s="214">
        <v>34</v>
      </c>
      <c r="B34" s="218"/>
      <c r="C34" s="218"/>
      <c r="D34" s="218"/>
      <c r="E34" s="219"/>
    </row>
    <row r="35" spans="1:5" ht="21.6" hidden="1" customHeight="1">
      <c r="A35" s="214">
        <v>35</v>
      </c>
      <c r="B35" s="218"/>
      <c r="C35" s="218"/>
      <c r="D35" s="218"/>
      <c r="E35" s="219"/>
    </row>
    <row r="36" spans="1:5" ht="21.6" hidden="1" customHeight="1">
      <c r="A36" s="214">
        <v>36</v>
      </c>
      <c r="B36" s="218"/>
      <c r="C36" s="218"/>
      <c r="D36" s="218"/>
      <c r="E36" s="219"/>
    </row>
    <row r="37" spans="1:5" ht="21.6" hidden="1" customHeight="1">
      <c r="A37" s="214">
        <v>37</v>
      </c>
      <c r="B37" s="218"/>
      <c r="C37" s="218"/>
      <c r="D37" s="218"/>
      <c r="E37" s="219"/>
    </row>
    <row r="38" spans="1:5" ht="21.6" hidden="1" customHeight="1">
      <c r="A38" s="214">
        <v>38</v>
      </c>
      <c r="B38" s="218"/>
      <c r="C38" s="218"/>
      <c r="D38" s="218"/>
      <c r="E38" s="219"/>
    </row>
    <row r="39" spans="1:5" ht="21.6" hidden="1" customHeight="1">
      <c r="A39" s="214">
        <v>39</v>
      </c>
      <c r="B39" s="215">
        <f t="shared" ref="B39:B51" si="2">VLOOKUP($A39,baza,2)</f>
        <v>1044</v>
      </c>
      <c r="C39" s="215" t="str">
        <f t="shared" ref="C39:C51" si="3">VLOOKUP($A39,baza,6)</f>
        <v>LJUBLJANSKA ULICA 25 B</v>
      </c>
      <c r="D39" s="215" t="str">
        <f t="shared" ref="D39:D51" si="4">VLOOKUP($A39,baza,8)</f>
        <v>MARIBOR</v>
      </c>
      <c r="E39" s="216">
        <f>+'[1]39'!F20</f>
        <v>0</v>
      </c>
    </row>
    <row r="40" spans="1:5" ht="21.6" customHeight="1">
      <c r="A40" s="214">
        <v>40</v>
      </c>
      <c r="B40" s="215">
        <f t="shared" si="2"/>
        <v>3514</v>
      </c>
      <c r="C40" s="215" t="str">
        <f t="shared" si="3"/>
        <v>PRI VIADUKTU 6</v>
      </c>
      <c r="D40" s="215" t="str">
        <f t="shared" si="4"/>
        <v>RUŠE</v>
      </c>
      <c r="E40" s="216" t="e">
        <f>'40'!F19:G19</f>
        <v>#VALUE!</v>
      </c>
    </row>
    <row r="41" spans="1:5" ht="21.6" hidden="1" customHeight="1">
      <c r="A41" s="214">
        <v>41</v>
      </c>
      <c r="B41" s="218"/>
      <c r="C41" s="215" t="str">
        <f t="shared" si="3"/>
        <v>PRI VIADUKTU 6</v>
      </c>
      <c r="D41" s="218"/>
      <c r="E41" s="219"/>
    </row>
    <row r="42" spans="1:5" ht="21.6" hidden="1" customHeight="1">
      <c r="A42" s="214">
        <v>42</v>
      </c>
      <c r="B42" s="218"/>
      <c r="C42" s="215" t="str">
        <f t="shared" si="3"/>
        <v>PRI VIADUKTU 6</v>
      </c>
      <c r="D42" s="218"/>
      <c r="E42" s="219"/>
    </row>
    <row r="43" spans="1:5" ht="21.6" hidden="1" customHeight="1">
      <c r="A43" s="214">
        <v>43</v>
      </c>
      <c r="B43" s="218"/>
      <c r="C43" s="215" t="str">
        <f t="shared" si="3"/>
        <v>PRI VIADUKTU 6</v>
      </c>
      <c r="D43" s="218"/>
      <c r="E43" s="219"/>
    </row>
    <row r="44" spans="1:5" ht="21.6" customHeight="1">
      <c r="A44" s="214">
        <v>44</v>
      </c>
      <c r="B44" s="215">
        <f t="shared" si="2"/>
        <v>3520</v>
      </c>
      <c r="C44" s="215" t="str">
        <f t="shared" si="3"/>
        <v>PRI VIADUKTU 6</v>
      </c>
      <c r="D44" s="215" t="str">
        <f t="shared" si="4"/>
        <v>RUŠE</v>
      </c>
      <c r="E44" s="216" t="e">
        <f>'44'!F19:G19</f>
        <v>#VALUE!</v>
      </c>
    </row>
    <row r="45" spans="1:5" hidden="1">
      <c r="A45" s="214">
        <v>45</v>
      </c>
      <c r="B45" s="218"/>
      <c r="C45" s="215" t="str">
        <f t="shared" si="3"/>
        <v>K ŽELEZNICI 3</v>
      </c>
      <c r="D45" s="218"/>
      <c r="E45" s="219"/>
    </row>
    <row r="46" spans="1:5" ht="26.25">
      <c r="A46" s="214">
        <v>46</v>
      </c>
      <c r="B46" s="215">
        <f t="shared" si="2"/>
        <v>3628</v>
      </c>
      <c r="C46" s="215" t="str">
        <f t="shared" si="3"/>
        <v>K ŽELEZNICI 3</v>
      </c>
      <c r="D46" s="215" t="str">
        <f t="shared" si="4"/>
        <v>BISTRICA OB DRAVI</v>
      </c>
      <c r="E46" s="216" t="e">
        <f>'46'!F19:G19</f>
        <v>#VALUE!</v>
      </c>
    </row>
    <row r="47" spans="1:5" hidden="1">
      <c r="A47" s="214">
        <v>47</v>
      </c>
      <c r="B47" s="218"/>
      <c r="C47" s="215" t="str">
        <f t="shared" si="3"/>
        <v>K ŽELEZNICI 3</v>
      </c>
      <c r="D47" s="218"/>
      <c r="E47" s="219"/>
    </row>
    <row r="48" spans="1:5" hidden="1">
      <c r="A48" s="214"/>
      <c r="B48" s="218"/>
      <c r="C48" s="215" t="e">
        <f t="shared" si="3"/>
        <v>#N/A</v>
      </c>
      <c r="D48" s="218"/>
      <c r="E48" s="219"/>
    </row>
    <row r="49" spans="1:5" ht="21.6" hidden="1" customHeight="1">
      <c r="A49" s="214">
        <v>49</v>
      </c>
      <c r="B49" s="218"/>
      <c r="C49" s="215" t="str">
        <f t="shared" si="3"/>
        <v>PRI VIADUKTU 2</v>
      </c>
      <c r="D49" s="218"/>
      <c r="E49" s="219"/>
    </row>
    <row r="50" spans="1:5" ht="21.6" hidden="1" customHeight="1">
      <c r="A50" s="214">
        <v>50</v>
      </c>
      <c r="B50" s="218"/>
      <c r="C50" s="215" t="str">
        <f t="shared" si="3"/>
        <v>PRI VIADUKTU 2</v>
      </c>
      <c r="D50" s="218"/>
      <c r="E50" s="219"/>
    </row>
    <row r="51" spans="1:5" ht="21.6" customHeight="1">
      <c r="A51" s="214">
        <v>51</v>
      </c>
      <c r="B51" s="215">
        <f t="shared" si="2"/>
        <v>3638</v>
      </c>
      <c r="C51" s="215" t="str">
        <f t="shared" si="3"/>
        <v>PRI VIADUKTU 2</v>
      </c>
      <c r="D51" s="215" t="str">
        <f t="shared" si="4"/>
        <v>RUŠE</v>
      </c>
      <c r="E51" s="216" t="e">
        <f>'51'!F19:G19</f>
        <v>#VALUE!</v>
      </c>
    </row>
    <row r="52" spans="1:5" ht="21.6" hidden="1" customHeight="1">
      <c r="A52" s="214"/>
      <c r="B52" s="215"/>
      <c r="C52" s="215"/>
      <c r="D52" s="215"/>
      <c r="E52" s="216"/>
    </row>
    <row r="53" spans="1:5" ht="21.6" hidden="1" customHeight="1">
      <c r="A53" s="214"/>
      <c r="B53" s="215"/>
      <c r="C53" s="215"/>
      <c r="D53" s="215"/>
      <c r="E53" s="216"/>
    </row>
    <row r="54" spans="1:5" ht="21.6" customHeight="1">
      <c r="A54" s="214"/>
      <c r="B54" s="215"/>
      <c r="C54" s="215"/>
      <c r="D54" s="215"/>
      <c r="E54" s="216"/>
    </row>
    <row r="55" spans="1:5" ht="21.6" customHeight="1">
      <c r="A55" s="214"/>
      <c r="B55" s="215"/>
      <c r="C55" s="215"/>
      <c r="D55" s="215"/>
      <c r="E55" s="216"/>
    </row>
    <row r="56" spans="1:5" ht="21.6" customHeight="1">
      <c r="A56" s="214"/>
      <c r="B56" s="215"/>
      <c r="C56" s="215"/>
      <c r="D56" s="215"/>
      <c r="E56" s="216"/>
    </row>
    <row r="57" spans="1:5" ht="21.6" customHeight="1">
      <c r="A57" s="214"/>
      <c r="B57" s="215"/>
      <c r="C57" s="215"/>
      <c r="D57" s="215"/>
      <c r="E57" s="216"/>
    </row>
    <row r="58" spans="1:5" ht="21.6" customHeight="1">
      <c r="A58" s="214"/>
      <c r="B58" s="215"/>
      <c r="C58" s="215"/>
      <c r="D58" s="215"/>
      <c r="E58" s="216"/>
    </row>
    <row r="59" spans="1:5" ht="21.6" customHeight="1">
      <c r="A59" s="214"/>
      <c r="B59" s="215"/>
      <c r="C59" s="215"/>
      <c r="D59" s="215"/>
      <c r="E59" s="216"/>
    </row>
    <row r="60" spans="1:5" ht="21.6" customHeight="1">
      <c r="A60" s="214"/>
      <c r="B60" s="215"/>
      <c r="C60" s="215"/>
      <c r="D60" s="215"/>
      <c r="E60" s="216"/>
    </row>
    <row r="61" spans="1:5" ht="21.6" customHeight="1">
      <c r="A61" s="214"/>
      <c r="B61" s="215"/>
      <c r="C61" s="215"/>
      <c r="D61" s="215"/>
      <c r="E61" s="216"/>
    </row>
    <row r="62" spans="1:5" ht="21.6" customHeight="1">
      <c r="A62" s="214"/>
      <c r="B62" s="215"/>
      <c r="C62" s="215"/>
      <c r="D62" s="215"/>
      <c r="E62" s="216"/>
    </row>
    <row r="63" spans="1:5" ht="21.6" customHeight="1">
      <c r="A63" s="214"/>
      <c r="B63" s="215"/>
      <c r="C63" s="215"/>
      <c r="D63" s="215"/>
      <c r="E63" s="216"/>
    </row>
    <row r="64" spans="1:5" ht="21.6" customHeight="1">
      <c r="A64" s="214"/>
      <c r="B64" s="215"/>
      <c r="C64" s="215"/>
      <c r="D64" s="215"/>
      <c r="E64" s="216"/>
    </row>
    <row r="65" spans="1:5" ht="21.6" customHeight="1">
      <c r="A65" s="214"/>
      <c r="B65" s="215"/>
      <c r="C65" s="215"/>
      <c r="D65" s="215"/>
      <c r="E65" s="216"/>
    </row>
    <row r="66" spans="1:5" ht="21.6" customHeight="1">
      <c r="A66" s="222"/>
      <c r="B66" s="223"/>
      <c r="C66" s="223"/>
      <c r="D66" s="223"/>
      <c r="E66" s="224"/>
    </row>
    <row r="67" spans="1:5" ht="21.6" customHeight="1">
      <c r="A67" s="222"/>
      <c r="B67" s="223"/>
      <c r="C67" s="223"/>
      <c r="D67" s="223"/>
      <c r="E67" s="224"/>
    </row>
    <row r="68" spans="1:5" ht="21.6" customHeight="1">
      <c r="A68" s="222"/>
      <c r="B68" s="223"/>
      <c r="C68" s="223"/>
      <c r="D68" s="223"/>
      <c r="E68" s="224"/>
    </row>
    <row r="69" spans="1:5" ht="21.6" customHeight="1">
      <c r="A69" s="222"/>
      <c r="B69" s="223"/>
      <c r="C69" s="223"/>
      <c r="D69" s="223"/>
      <c r="E69" s="224"/>
    </row>
    <row r="70" spans="1:5" ht="21.6" customHeight="1">
      <c r="A70" s="222"/>
      <c r="B70" s="223"/>
      <c r="C70" s="223"/>
      <c r="D70" s="223"/>
      <c r="E70" s="224"/>
    </row>
    <row r="71" spans="1:5" ht="21.6" customHeight="1">
      <c r="A71" s="222"/>
      <c r="B71" s="223"/>
      <c r="C71" s="223"/>
      <c r="D71" s="223"/>
      <c r="E71" s="224"/>
    </row>
    <row r="72" spans="1:5" ht="21.6" customHeight="1">
      <c r="A72" s="222"/>
      <c r="B72" s="223"/>
      <c r="C72" s="223"/>
      <c r="D72" s="223"/>
      <c r="E72" s="224"/>
    </row>
    <row r="73" spans="1:5" ht="21.6" customHeight="1">
      <c r="A73" s="222"/>
      <c r="B73" s="223"/>
      <c r="C73" s="223"/>
      <c r="D73" s="223"/>
      <c r="E73" s="224"/>
    </row>
    <row r="74" spans="1:5" ht="21.6" customHeight="1">
      <c r="A74" s="222"/>
      <c r="B74" s="223"/>
      <c r="C74" s="223"/>
      <c r="D74" s="223"/>
      <c r="E74" s="224"/>
    </row>
    <row r="75" spans="1:5" ht="21.6" customHeight="1">
      <c r="A75" s="222"/>
      <c r="B75" s="223"/>
      <c r="C75" s="223"/>
      <c r="D75" s="223"/>
      <c r="E75" s="224"/>
    </row>
    <row r="76" spans="1:5" ht="21.6" customHeight="1">
      <c r="A76" s="222"/>
      <c r="B76" s="223"/>
      <c r="C76" s="223"/>
      <c r="D76" s="223"/>
      <c r="E76" s="224"/>
    </row>
    <row r="77" spans="1:5" ht="21.6" customHeight="1">
      <c r="A77" s="222"/>
      <c r="B77" s="223"/>
      <c r="C77" s="223"/>
      <c r="D77" s="223"/>
      <c r="E77" s="224"/>
    </row>
    <row r="79" spans="1:5" ht="15.75" customHeight="1">
      <c r="E79" s="225" t="e">
        <f>SUM(E7:E78)</f>
        <v>#VALUE!</v>
      </c>
    </row>
  </sheetData>
  <mergeCells count="1">
    <mergeCell ref="C4:E4"/>
  </mergeCells>
  <pageMargins left="0.7" right="0.3979166666666669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J207"/>
  <sheetViews>
    <sheetView topLeftCell="A28" zoomScale="85" zoomScaleNormal="85" workbookViewId="0">
      <selection activeCell="P59" sqref="P59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1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IVANJKOVCI 9 A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3829</v>
      </c>
      <c r="D4" s="16"/>
      <c r="E4" s="17">
        <f>VLOOKUP($A$2,baza,7)</f>
        <v>2259</v>
      </c>
      <c r="F4" s="249" t="str">
        <f>VLOOKUP($A$2,baza,8)</f>
        <v>IVANJKOVCI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ZAMENJAVA VHODNIH VRAT IN SANACIJA PARKETA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 t="str">
        <f>VLOOKUP($A$2,baza,13)</f>
        <v xml:space="preserve">Pri vhodnih vratih je potrebno urediti cca. 2 – m2 parketa.
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57">
        <f>+F21+F22+F23</f>
        <v>0</v>
      </c>
      <c r="G19" s="257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+G56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+G83+G96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6.8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8.600000000000001" customHeight="1">
      <c r="A43" s="71"/>
      <c r="B43" s="72" t="s">
        <v>29</v>
      </c>
      <c r="C43" s="73" t="s">
        <v>30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8.600000000000001" customHeight="1">
      <c r="A44" s="71"/>
      <c r="B44" s="72" t="s">
        <v>31</v>
      </c>
      <c r="C44" s="82" t="s">
        <v>32</v>
      </c>
      <c r="D44" s="74"/>
      <c r="E44" s="75"/>
      <c r="F44" s="76"/>
      <c r="G44" s="76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18.600000000000001" customHeight="1">
      <c r="A45" s="71"/>
      <c r="B45" s="72" t="s">
        <v>33</v>
      </c>
      <c r="C45" s="82" t="s">
        <v>34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26.85" customHeight="1">
      <c r="A46" s="71"/>
      <c r="B46" s="72" t="s">
        <v>35</v>
      </c>
      <c r="C46" s="83" t="s">
        <v>36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ht="15.75" customHeight="1">
      <c r="B47" s="2"/>
      <c r="C47" s="63"/>
      <c r="D47" s="4"/>
      <c r="E47" s="5"/>
      <c r="F47" s="64"/>
      <c r="G47" s="64"/>
      <c r="H47" s="59"/>
      <c r="I47" s="60"/>
      <c r="J47" s="9"/>
      <c r="K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6" ht="26.45" customHeight="1">
      <c r="B48" s="2">
        <v>1</v>
      </c>
      <c r="C48" s="38" t="s">
        <v>37</v>
      </c>
      <c r="D48" s="4" t="s">
        <v>38</v>
      </c>
      <c r="E48" s="5">
        <v>1</v>
      </c>
      <c r="F48" s="84"/>
      <c r="G48" s="85">
        <f>+F48*E48</f>
        <v>0</v>
      </c>
      <c r="H48" s="59"/>
      <c r="I48" s="60"/>
      <c r="J48" s="9"/>
      <c r="K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>
      <c r="B49" s="2"/>
      <c r="C49" s="38"/>
      <c r="D49" s="4"/>
      <c r="E49" s="5"/>
      <c r="F49" s="84"/>
      <c r="G49" s="85"/>
      <c r="H49" s="59"/>
      <c r="I49" s="60"/>
      <c r="J49" s="9"/>
      <c r="K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>
      <c r="B50" s="2">
        <v>2</v>
      </c>
      <c r="C50" s="38" t="s">
        <v>39</v>
      </c>
      <c r="D50" s="4"/>
      <c r="E50" s="5"/>
      <c r="F50" s="84"/>
      <c r="G50" s="85"/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B51" s="86" t="s">
        <v>31</v>
      </c>
      <c r="C51" s="87" t="s">
        <v>40</v>
      </c>
      <c r="D51" s="88" t="s">
        <v>38</v>
      </c>
      <c r="E51" s="5">
        <v>1</v>
      </c>
      <c r="F51" s="84"/>
      <c r="G51" s="85">
        <f>+F51*E51</f>
        <v>0</v>
      </c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B52" s="86"/>
      <c r="C52" s="87"/>
      <c r="D52" s="88"/>
      <c r="E52" s="5"/>
      <c r="F52" s="84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B53" s="2" t="s">
        <v>41</v>
      </c>
      <c r="C53" s="38" t="s">
        <v>42</v>
      </c>
      <c r="D53" s="4" t="s">
        <v>43</v>
      </c>
      <c r="E53" s="5">
        <v>3</v>
      </c>
      <c r="F53" s="84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B54" s="86"/>
      <c r="C54" s="87"/>
      <c r="D54" s="88"/>
      <c r="E54" s="5"/>
      <c r="F54" s="84"/>
      <c r="G54" s="85"/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B55" s="2"/>
      <c r="C55" s="63"/>
      <c r="D55" s="4"/>
      <c r="E55" s="5"/>
      <c r="F55" s="64"/>
      <c r="G55" s="64"/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A56" s="53"/>
      <c r="B56" s="89"/>
      <c r="C56" s="90" t="s">
        <v>44</v>
      </c>
      <c r="D56" s="91"/>
      <c r="E56" s="92"/>
      <c r="F56" s="93"/>
      <c r="G56" s="94">
        <f>SUM(G48:G55)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B57" s="95"/>
      <c r="C57" s="38"/>
      <c r="D57" s="4"/>
      <c r="E57" s="5"/>
      <c r="F57" s="64"/>
      <c r="G57" s="64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B58" s="95"/>
      <c r="C58" s="38"/>
      <c r="D58" s="4"/>
      <c r="E58" s="5"/>
      <c r="F58" s="64"/>
      <c r="G58" s="64"/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36.200000000000003" customHeight="1">
      <c r="B59" s="2"/>
      <c r="C59" s="63"/>
      <c r="D59" s="56" t="s">
        <v>20</v>
      </c>
      <c r="E59" s="57" t="s">
        <v>21</v>
      </c>
      <c r="F59" s="58" t="s">
        <v>22</v>
      </c>
      <c r="G59" s="57" t="s">
        <v>23</v>
      </c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62"/>
      <c r="B60" s="65" t="s">
        <v>45</v>
      </c>
      <c r="C60" s="66" t="s">
        <v>46</v>
      </c>
      <c r="D60" s="67"/>
      <c r="E60" s="68"/>
      <c r="F60" s="69"/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B61" s="2"/>
      <c r="C61" s="63"/>
      <c r="D61" s="4"/>
      <c r="E61" s="5"/>
      <c r="F61" s="64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B62" s="96"/>
      <c r="C62" s="70" t="s">
        <v>26</v>
      </c>
      <c r="D62" s="4"/>
      <c r="E62" s="5"/>
      <c r="F62" s="64"/>
      <c r="H62" s="59"/>
      <c r="I62" s="60"/>
      <c r="J62" s="9"/>
      <c r="K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3.1" customHeight="1">
      <c r="B63" s="97" t="s">
        <v>27</v>
      </c>
      <c r="C63" s="73" t="s">
        <v>47</v>
      </c>
      <c r="D63" s="4"/>
      <c r="E63" s="5"/>
      <c r="F63" s="64"/>
      <c r="H63" s="3"/>
      <c r="I63" s="98"/>
      <c r="J63" s="9"/>
      <c r="K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>
      <c r="B64" s="97" t="s">
        <v>29</v>
      </c>
      <c r="C64" s="99" t="s">
        <v>48</v>
      </c>
      <c r="D64" s="4"/>
      <c r="E64" s="5"/>
      <c r="F64" s="64"/>
      <c r="H64" s="3"/>
      <c r="I64" s="98"/>
      <c r="J64" s="9"/>
      <c r="K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>
      <c r="B65" s="97" t="s">
        <v>49</v>
      </c>
      <c r="C65" s="99" t="s">
        <v>50</v>
      </c>
      <c r="D65" s="4"/>
      <c r="E65" s="5"/>
      <c r="F65" s="64"/>
      <c r="H65" s="59"/>
      <c r="I65" s="60"/>
      <c r="J65" s="9"/>
      <c r="K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>
      <c r="B66" s="97" t="s">
        <v>51</v>
      </c>
      <c r="C66" s="73" t="s">
        <v>52</v>
      </c>
      <c r="D66" s="4"/>
      <c r="E66" s="5"/>
      <c r="F66" s="64"/>
      <c r="H66" s="59"/>
      <c r="I66" s="60"/>
      <c r="J66" s="9"/>
      <c r="K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>
      <c r="B67" s="97" t="s">
        <v>53</v>
      </c>
      <c r="C67" s="99" t="s">
        <v>54</v>
      </c>
      <c r="D67" s="4"/>
      <c r="E67" s="5"/>
      <c r="F67" s="64"/>
      <c r="H67" s="59"/>
      <c r="I67" s="60"/>
      <c r="J67" s="9"/>
      <c r="K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>
      <c r="B68" s="97" t="s">
        <v>55</v>
      </c>
      <c r="C68" s="73" t="s">
        <v>56</v>
      </c>
      <c r="D68" s="4"/>
      <c r="E68" s="5"/>
      <c r="F68" s="64"/>
      <c r="H68" s="59"/>
      <c r="I68" s="60"/>
      <c r="J68" s="9"/>
      <c r="K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>
      <c r="B69" s="97" t="s">
        <v>57</v>
      </c>
      <c r="C69" s="73" t="s">
        <v>58</v>
      </c>
      <c r="D69" s="4"/>
      <c r="E69" s="5"/>
      <c r="F69" s="64"/>
      <c r="H69" s="59"/>
      <c r="I69" s="60"/>
      <c r="J69" s="9"/>
      <c r="K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32.85" customHeight="1">
      <c r="B70" s="97" t="s">
        <v>59</v>
      </c>
      <c r="C70" s="73" t="s">
        <v>60</v>
      </c>
      <c r="D70" s="4"/>
      <c r="E70" s="5"/>
      <c r="F70" s="64"/>
      <c r="H70" s="59"/>
      <c r="I70" s="60"/>
      <c r="J70" s="9"/>
      <c r="K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>
      <c r="B71" s="97" t="s">
        <v>61</v>
      </c>
      <c r="C71" s="99" t="s">
        <v>62</v>
      </c>
      <c r="D71" s="4"/>
      <c r="E71" s="5"/>
      <c r="F71" s="64"/>
      <c r="H71" s="59"/>
      <c r="I71" s="60"/>
      <c r="J71" s="9"/>
      <c r="K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23.1" customHeight="1">
      <c r="B72" s="97" t="s">
        <v>63</v>
      </c>
      <c r="C72" s="73" t="s">
        <v>64</v>
      </c>
      <c r="D72" s="4"/>
      <c r="E72" s="5"/>
      <c r="F72" s="64"/>
      <c r="H72" s="59"/>
      <c r="I72" s="60"/>
      <c r="J72" s="9"/>
      <c r="K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32.85" customHeight="1">
      <c r="B73" s="97" t="s">
        <v>41</v>
      </c>
      <c r="C73" s="73" t="s">
        <v>65</v>
      </c>
      <c r="D73" s="4"/>
      <c r="E73" s="5"/>
      <c r="F73" s="64"/>
      <c r="H73" s="59"/>
      <c r="I73" s="60"/>
      <c r="J73" s="9"/>
      <c r="K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>
      <c r="B74" s="2"/>
      <c r="C74" s="63"/>
      <c r="D74" s="4"/>
      <c r="E74" s="5"/>
      <c r="F74" s="64"/>
      <c r="H74" s="100"/>
      <c r="I74" s="101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78" customHeight="1">
      <c r="B75" s="95">
        <v>1</v>
      </c>
      <c r="C75" s="38" t="s">
        <v>66</v>
      </c>
      <c r="D75" s="4" t="s">
        <v>38</v>
      </c>
      <c r="E75" s="5">
        <v>1</v>
      </c>
      <c r="F75" s="84"/>
      <c r="G75" s="102">
        <f>+F75*E75</f>
        <v>0</v>
      </c>
      <c r="H75" s="103"/>
      <c r="I75" s="104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s="53" customFormat="1" ht="21.6" customHeight="1">
      <c r="A76" s="105"/>
      <c r="B76" s="86" t="s">
        <v>31</v>
      </c>
      <c r="C76" s="106" t="s">
        <v>67</v>
      </c>
      <c r="E76" s="107"/>
      <c r="F76" s="108"/>
      <c r="G76" s="102"/>
      <c r="H76" s="109" t="s">
        <v>21</v>
      </c>
      <c r="I76" s="110" t="s">
        <v>68</v>
      </c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</row>
    <row r="77" spans="1:25" s="62" customFormat="1" ht="22.7" customHeight="1">
      <c r="A77" s="105"/>
      <c r="B77" s="86" t="s">
        <v>33</v>
      </c>
      <c r="C77" s="87" t="s">
        <v>69</v>
      </c>
      <c r="D77" s="4"/>
      <c r="E77" s="5"/>
      <c r="F77" s="84"/>
      <c r="G77" s="102"/>
      <c r="H77" s="112"/>
      <c r="I77" s="112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</row>
    <row r="78" spans="1:25" s="62" customFormat="1" ht="32.1" customHeight="1">
      <c r="A78" s="105"/>
      <c r="B78" s="86" t="s">
        <v>35</v>
      </c>
      <c r="C78" s="106" t="s">
        <v>70</v>
      </c>
      <c r="D78" s="4"/>
      <c r="E78" s="5"/>
      <c r="F78" s="84"/>
      <c r="G78" s="102"/>
      <c r="H78" s="114"/>
      <c r="I78" s="115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</row>
    <row r="79" spans="1:25" s="62" customFormat="1" ht="32.1" customHeight="1">
      <c r="A79" s="105"/>
      <c r="B79" s="86" t="s">
        <v>71</v>
      </c>
      <c r="C79" s="106" t="s">
        <v>72</v>
      </c>
      <c r="D79" s="4"/>
      <c r="E79" s="5"/>
      <c r="F79" s="84"/>
      <c r="G79" s="102"/>
      <c r="H79" s="117"/>
      <c r="I79" s="118"/>
      <c r="N79" s="113"/>
      <c r="O79" s="113"/>
      <c r="P79" s="113"/>
      <c r="Q79" s="113"/>
      <c r="R79" s="113"/>
      <c r="S79" s="113"/>
      <c r="T79" s="113"/>
      <c r="U79" s="113"/>
      <c r="V79" s="113"/>
      <c r="W79" s="113"/>
    </row>
    <row r="80" spans="1:25" ht="15.75" customHeight="1">
      <c r="A80" s="105"/>
      <c r="B80" s="86"/>
      <c r="C80" s="119"/>
      <c r="D80" s="4"/>
      <c r="E80" s="5"/>
      <c r="F80" s="84"/>
      <c r="G80" s="102"/>
      <c r="H80" s="120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</row>
    <row r="81" spans="1:23" ht="15.75" customHeight="1">
      <c r="B81" s="2" t="s">
        <v>29</v>
      </c>
      <c r="C81" s="38" t="s">
        <v>73</v>
      </c>
      <c r="D81" s="4" t="s">
        <v>74</v>
      </c>
      <c r="E81" s="5">
        <v>1</v>
      </c>
      <c r="F81" s="84"/>
      <c r="G81" s="102">
        <f>+F81*E81</f>
        <v>0</v>
      </c>
      <c r="H81" s="121"/>
      <c r="I81" s="8">
        <v>80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1:23" ht="15.75" customHeight="1">
      <c r="B82" s="2"/>
      <c r="C82" s="63"/>
      <c r="D82" s="4"/>
      <c r="E82" s="5"/>
      <c r="F82" s="64"/>
      <c r="H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1:23" ht="15.75" customHeight="1">
      <c r="B83" s="2"/>
      <c r="C83" s="122" t="s">
        <v>75</v>
      </c>
      <c r="D83" s="123"/>
      <c r="E83" s="124"/>
      <c r="F83" s="125"/>
      <c r="G83" s="126">
        <f>+G81+G75</f>
        <v>0</v>
      </c>
      <c r="H83" s="127"/>
      <c r="I83" s="60">
        <v>156</v>
      </c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1:23" ht="15.75" customHeight="1">
      <c r="B84" s="2"/>
      <c r="C84" s="63"/>
      <c r="D84" s="4"/>
      <c r="E84" s="5"/>
      <c r="F84" s="64"/>
      <c r="H84" s="121"/>
      <c r="I84" s="60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1:23" ht="15.75" customHeight="1">
      <c r="B85" s="2"/>
      <c r="C85" s="63"/>
      <c r="D85" s="128"/>
      <c r="E85" s="129"/>
      <c r="F85" s="130"/>
      <c r="H85" s="127"/>
      <c r="I85" s="60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1:23" ht="33.950000000000003" customHeight="1">
      <c r="B86" s="2"/>
      <c r="C86" s="63"/>
      <c r="D86" s="56" t="s">
        <v>20</v>
      </c>
      <c r="E86" s="57" t="s">
        <v>21</v>
      </c>
      <c r="F86" s="58" t="s">
        <v>22</v>
      </c>
      <c r="G86" s="57" t="s">
        <v>23</v>
      </c>
      <c r="H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1:23" ht="15.75" customHeight="1">
      <c r="A87" s="62"/>
      <c r="B87" s="65" t="s">
        <v>76</v>
      </c>
      <c r="C87" s="66" t="s">
        <v>77</v>
      </c>
      <c r="D87" s="67"/>
      <c r="E87" s="68"/>
      <c r="F87" s="69"/>
      <c r="H87" s="121"/>
      <c r="I87" s="60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1:23" ht="15.75" customHeight="1">
      <c r="B88" s="131"/>
      <c r="C88" s="132"/>
      <c r="D88" s="133"/>
      <c r="E88" s="134"/>
      <c r="F88" s="135"/>
      <c r="G88" s="135"/>
      <c r="H88" s="121"/>
      <c r="I88" s="60">
        <v>92</v>
      </c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1:23" ht="15.75" customHeight="1">
      <c r="B89" s="131" t="s">
        <v>27</v>
      </c>
      <c r="C89" s="132" t="s">
        <v>78</v>
      </c>
      <c r="D89" s="4" t="s">
        <v>43</v>
      </c>
      <c r="E89" s="136">
        <v>3</v>
      </c>
      <c r="F89" s="137"/>
      <c r="G89" s="138">
        <f>+F89*E89</f>
        <v>0</v>
      </c>
      <c r="H89" s="127"/>
      <c r="I89" s="60" t="s">
        <v>79</v>
      </c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1:23" ht="15.75" customHeight="1">
      <c r="B90" s="139" t="s">
        <v>31</v>
      </c>
      <c r="C90" s="132" t="s">
        <v>80</v>
      </c>
      <c r="D90" s="140"/>
      <c r="E90" s="136"/>
      <c r="F90" s="137"/>
      <c r="G90" s="138"/>
      <c r="H90" s="127"/>
      <c r="I90" s="60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1:23" ht="15.75" customHeight="1">
      <c r="B91" s="139" t="s">
        <v>33</v>
      </c>
      <c r="C91" s="132" t="s">
        <v>81</v>
      </c>
      <c r="D91" s="140"/>
      <c r="E91" s="136"/>
      <c r="F91" s="137"/>
      <c r="G91" s="138"/>
      <c r="H91" s="127"/>
      <c r="I91" s="60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1:23" ht="15.75" customHeight="1">
      <c r="B92" s="139" t="s">
        <v>35</v>
      </c>
      <c r="C92" s="132" t="s">
        <v>82</v>
      </c>
      <c r="D92" s="140"/>
      <c r="E92" s="136"/>
      <c r="F92" s="137"/>
      <c r="G92" s="138"/>
      <c r="H92" s="127"/>
      <c r="I92" s="60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1:23" ht="15.75" customHeight="1">
      <c r="B93" s="139"/>
      <c r="C93" s="132"/>
      <c r="D93" s="141"/>
      <c r="E93" s="136"/>
      <c r="F93" s="137"/>
      <c r="G93" s="138"/>
      <c r="H93" s="127"/>
      <c r="I93" s="60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1:23" ht="45" customHeight="1">
      <c r="B94" s="131" t="s">
        <v>29</v>
      </c>
      <c r="C94" s="132" t="s">
        <v>83</v>
      </c>
      <c r="D94" s="4" t="s">
        <v>43</v>
      </c>
      <c r="E94" s="136">
        <v>10</v>
      </c>
      <c r="F94" s="137"/>
      <c r="G94" s="138">
        <f>+F94*E94</f>
        <v>0</v>
      </c>
      <c r="H94" s="127"/>
      <c r="I94" s="60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1:23" ht="15.75" customHeight="1">
      <c r="B95" s="131"/>
      <c r="C95" s="132"/>
      <c r="D95" s="141"/>
      <c r="E95" s="136"/>
      <c r="F95" s="138"/>
      <c r="G95" s="138"/>
      <c r="H95" s="127"/>
      <c r="I95" s="60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1:23" ht="15.75" customHeight="1">
      <c r="B96" s="2"/>
      <c r="C96" s="90" t="s">
        <v>84</v>
      </c>
      <c r="D96" s="91"/>
      <c r="E96" s="92"/>
      <c r="F96" s="93"/>
      <c r="G96" s="94">
        <f>SUM(G89:G95)</f>
        <v>0</v>
      </c>
      <c r="H96" s="127"/>
      <c r="I96" s="60">
        <v>10</v>
      </c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</row>
    <row r="97" spans="8:23" ht="15.75" customHeight="1">
      <c r="H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8:23" ht="15.75" customHeight="1">
      <c r="H98" s="127"/>
      <c r="I98" s="60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</row>
    <row r="99" spans="8:23" ht="15.75" customHeight="1">
      <c r="H99" s="121"/>
      <c r="I99" s="60" t="s">
        <v>85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8:23" ht="15.75" customHeight="1">
      <c r="H100" s="121"/>
      <c r="I100" s="60" t="s">
        <v>86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8:23" ht="15.75" customHeight="1">
      <c r="H101" s="127"/>
      <c r="I101" s="60" t="s">
        <v>87</v>
      </c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8:23" ht="15.75" customHeight="1">
      <c r="H102" s="121"/>
      <c r="I102" s="8" t="s">
        <v>88</v>
      </c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</row>
    <row r="103" spans="8:23" ht="15.75" customHeight="1">
      <c r="H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8:23" ht="15.75" customHeight="1">
      <c r="H104" s="113"/>
      <c r="I104" s="60">
        <v>9.1</v>
      </c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</row>
    <row r="105" spans="8:23" ht="15.75" customHeight="1">
      <c r="H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</row>
    <row r="106" spans="8:23" ht="15.75" customHeight="1">
      <c r="H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</row>
    <row r="107" spans="8:23" ht="15.75" customHeight="1">
      <c r="H107" s="121"/>
      <c r="I107" s="8">
        <v>156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8:23" ht="15.75" customHeight="1">
      <c r="H108" s="127"/>
      <c r="I108" s="8" t="s">
        <v>89</v>
      </c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</row>
    <row r="109" spans="8:23" ht="15.75" customHeight="1">
      <c r="H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8:23" ht="15.75" customHeight="1">
      <c r="H110" s="113"/>
      <c r="I110" s="60">
        <v>10</v>
      </c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</row>
    <row r="111" spans="8:23" ht="15.75" customHeight="1"/>
    <row r="112" spans="8:23" ht="15.75" customHeight="1">
      <c r="H112" s="113"/>
      <c r="I112" s="60">
        <v>7</v>
      </c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</row>
    <row r="113" spans="8:23" ht="15.75" customHeight="1"/>
    <row r="114" spans="8:23" ht="15.75" customHeight="1">
      <c r="H114" s="113"/>
      <c r="I114" s="60">
        <v>25</v>
      </c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8:23" ht="15.75" customHeight="1">
      <c r="H115" s="113"/>
      <c r="I115" s="60">
        <v>35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116" spans="8:23" ht="15.75" customHeight="1">
      <c r="H116" s="59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</row>
    <row r="117" spans="8:23" ht="15.75" customHeight="1">
      <c r="H117" s="143"/>
      <c r="I117" s="60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</row>
    <row r="118" spans="8:23" ht="15.75" customHeight="1">
      <c r="H118" s="113"/>
      <c r="I118" s="60">
        <v>8.9</v>
      </c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</row>
    <row r="119" spans="8:23" ht="15.75" customHeight="1">
      <c r="H119" s="113"/>
      <c r="I119" s="60">
        <v>9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</row>
    <row r="120" spans="8:23" ht="15.75" customHeight="1">
      <c r="H120" s="113"/>
      <c r="I120" s="60">
        <v>9</v>
      </c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</row>
    <row r="121" spans="8:23" ht="15.75" customHeight="1">
      <c r="H121" s="113"/>
      <c r="I121" s="60">
        <v>11.8</v>
      </c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</row>
    <row r="122" spans="8:23" ht="15.75" customHeight="1">
      <c r="H122" s="113"/>
      <c r="I122" s="60">
        <v>6</v>
      </c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</row>
    <row r="123" spans="8:23" ht="15.75" customHeight="1"/>
    <row r="124" spans="8:23" ht="15.75" customHeight="1">
      <c r="H124" s="113"/>
      <c r="I124" s="60">
        <v>14</v>
      </c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</row>
    <row r="125" spans="8:23" ht="15.75" customHeight="1"/>
    <row r="126" spans="8:23" ht="15.75" customHeight="1">
      <c r="H126" s="113"/>
      <c r="I126" s="60">
        <v>10.6</v>
      </c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</row>
    <row r="127" spans="8:23" ht="15.75" customHeight="1"/>
    <row r="128" spans="8:23" ht="15.75" customHeight="1">
      <c r="H128" s="59"/>
      <c r="I128" s="60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</row>
    <row r="129" spans="8:23" ht="15.75" customHeight="1">
      <c r="H129" s="59"/>
      <c r="I129" s="60" t="s">
        <v>90</v>
      </c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</row>
    <row r="130" spans="8:23" ht="15.75" customHeight="1">
      <c r="H130" s="59"/>
      <c r="I130" s="60" t="s">
        <v>91</v>
      </c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</row>
    <row r="131" spans="8:23" ht="15.75" customHeight="1">
      <c r="H131" s="121"/>
      <c r="I131" s="6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</row>
    <row r="132" spans="8:23" ht="15.75" customHeight="1">
      <c r="H132" s="127"/>
      <c r="I132" s="60">
        <v>85</v>
      </c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</row>
    <row r="133" spans="8:23" ht="15.75" customHeight="1">
      <c r="H133" s="144"/>
      <c r="I133" s="60">
        <v>9.6</v>
      </c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</row>
    <row r="134" spans="8:23" ht="15.75" customHeight="1">
      <c r="H134" s="127"/>
      <c r="I134" s="60" t="s">
        <v>92</v>
      </c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</row>
    <row r="135" spans="8:23" ht="15.75" customHeight="1">
      <c r="H135" s="127"/>
      <c r="I135" s="60" t="s">
        <v>93</v>
      </c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</row>
    <row r="136" spans="8:23" ht="15.75" customHeight="1"/>
    <row r="137" spans="8:23" ht="15.75" customHeight="1">
      <c r="I137" s="8" t="s">
        <v>94</v>
      </c>
    </row>
    <row r="138" spans="8:23" ht="15.75" customHeight="1"/>
    <row r="139" spans="8:23" ht="15.75" customHeight="1">
      <c r="H139" s="121"/>
      <c r="I139" s="60">
        <v>5</v>
      </c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</row>
    <row r="140" spans="8:23" ht="15.75" customHeight="1">
      <c r="H140" s="121"/>
      <c r="I140" s="60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</row>
    <row r="141" spans="8:23" ht="15.75" customHeight="1">
      <c r="H141" s="121"/>
      <c r="I141" s="60">
        <v>10</v>
      </c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</row>
    <row r="142" spans="8:23" ht="15.75" customHeight="1">
      <c r="H142" s="59"/>
      <c r="I142" s="60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</row>
    <row r="143" spans="8:23" ht="15.75" customHeight="1">
      <c r="H143" s="121"/>
      <c r="I143" s="60">
        <v>10</v>
      </c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</row>
    <row r="144" spans="8:23" ht="15.75" customHeight="1">
      <c r="H144" s="59"/>
      <c r="I144" s="60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</row>
    <row r="145" spans="1:23" ht="15.75" customHeight="1">
      <c r="H145" s="59"/>
      <c r="I145" s="145" t="s">
        <v>95</v>
      </c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</row>
    <row r="146" spans="1:23" ht="15.75" customHeight="1">
      <c r="H146" s="59"/>
      <c r="I146" s="60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</row>
    <row r="147" spans="1:23" ht="15.75" customHeight="1">
      <c r="H147" s="59"/>
      <c r="I147" s="60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</row>
    <row r="148" spans="1:23" ht="15.75" customHeight="1">
      <c r="H148" s="120"/>
      <c r="I148" s="118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</row>
    <row r="149" spans="1:23" ht="15.75" customHeight="1" thickBot="1">
      <c r="H149" s="146"/>
      <c r="I149" s="147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</row>
    <row r="150" spans="1:23" ht="15.75" customHeight="1" thickTop="1">
      <c r="H150" s="120"/>
      <c r="I150" s="118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</row>
    <row r="151" spans="1:23" ht="15.75" customHeight="1">
      <c r="H151" s="120"/>
      <c r="I151" s="118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</row>
    <row r="152" spans="1:23" ht="15.75" customHeight="1">
      <c r="H152" s="120"/>
      <c r="I152" s="118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</row>
    <row r="153" spans="1:23" s="62" customFormat="1" ht="14.65" customHeight="1">
      <c r="A153" s="1"/>
      <c r="B153" s="50"/>
      <c r="C153" s="51"/>
      <c r="D153" s="52"/>
      <c r="E153" s="1"/>
      <c r="F153" s="6"/>
      <c r="G153" s="6"/>
      <c r="H153" s="109" t="s">
        <v>21</v>
      </c>
      <c r="I153" s="110" t="s">
        <v>96</v>
      </c>
      <c r="J153" s="113"/>
      <c r="K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</row>
    <row r="154" spans="1:23" s="62" customFormat="1" ht="14.65" customHeight="1">
      <c r="A154" s="1"/>
      <c r="B154" s="50"/>
      <c r="C154" s="51"/>
      <c r="D154" s="52"/>
      <c r="E154" s="1"/>
      <c r="F154" s="6"/>
      <c r="G154" s="6"/>
      <c r="H154" s="117"/>
      <c r="I154" s="118"/>
      <c r="J154" s="113"/>
      <c r="K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</row>
    <row r="155" spans="1:23" ht="15.75" customHeight="1">
      <c r="H155" s="120"/>
      <c r="I155" s="118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</row>
    <row r="156" spans="1:23" ht="15.75" customHeight="1">
      <c r="H156" s="59"/>
      <c r="I156" s="60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</row>
    <row r="157" spans="1:23" ht="15.75" customHeight="1">
      <c r="H157" s="113"/>
      <c r="I157" s="60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</row>
    <row r="158" spans="1:23" ht="15.75" customHeight="1">
      <c r="H158" s="113"/>
      <c r="I158" s="60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</row>
    <row r="159" spans="1:23" ht="15.75" customHeight="1">
      <c r="H159" s="59"/>
      <c r="I159" s="60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</row>
    <row r="160" spans="1:23" ht="15.75" customHeight="1">
      <c r="H160" s="59"/>
      <c r="I160" s="60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</row>
    <row r="161" spans="8:23" ht="15.75" customHeight="1">
      <c r="H161" s="59"/>
      <c r="I161" s="60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</row>
    <row r="162" spans="8:23" ht="15.75" customHeight="1">
      <c r="H162" s="59"/>
      <c r="I162" s="60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</row>
    <row r="163" spans="8:23" ht="15.75" customHeight="1">
      <c r="H163" s="120"/>
      <c r="I163" s="118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</row>
    <row r="164" spans="8:23" ht="15.75" customHeight="1">
      <c r="H164" s="120"/>
      <c r="I164" s="60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</row>
    <row r="165" spans="8:23" ht="15.75" customHeight="1">
      <c r="H165" s="120"/>
      <c r="I165" s="118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</row>
    <row r="166" spans="8:23" ht="15.75" customHeight="1">
      <c r="H166" s="148"/>
      <c r="I166" s="60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</row>
    <row r="167" spans="8:23" ht="15.75" customHeight="1">
      <c r="H167" s="120"/>
      <c r="I167" s="118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</row>
    <row r="168" spans="8:23" ht="15.75" customHeight="1">
      <c r="H168" s="120"/>
      <c r="I168" s="60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</row>
    <row r="169" spans="8:23" ht="15.75" customHeight="1">
      <c r="H169" s="120"/>
      <c r="I169" s="118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</row>
    <row r="170" spans="8:23" ht="15.75" customHeight="1">
      <c r="H170" s="148"/>
      <c r="I170" s="60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</row>
    <row r="171" spans="8:23" ht="15.75" customHeight="1">
      <c r="H171" s="120"/>
      <c r="I171" s="118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</row>
    <row r="172" spans="8:23" ht="15.75" customHeight="1">
      <c r="H172" s="149"/>
      <c r="I172" s="150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</row>
    <row r="173" spans="8:23" ht="15.75" customHeight="1">
      <c r="H173" s="148"/>
      <c r="I173" s="60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</row>
    <row r="174" spans="8:23" ht="15.75" customHeight="1">
      <c r="H174" s="148"/>
      <c r="I174" s="60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</row>
    <row r="175" spans="8:23" ht="15.75" customHeight="1">
      <c r="H175" s="148"/>
      <c r="I175" s="60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</row>
    <row r="176" spans="8:23" ht="15.75" customHeight="1">
      <c r="H176" s="151"/>
      <c r="I176" s="60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</row>
    <row r="177" spans="8:23" ht="15.75" customHeight="1">
      <c r="H177" s="120"/>
      <c r="I177" s="118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</row>
    <row r="178" spans="8:23" ht="15.75" customHeight="1">
      <c r="H178" s="113"/>
      <c r="I178" s="60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</row>
    <row r="179" spans="8:23" ht="15.75" customHeight="1">
      <c r="H179" s="120"/>
      <c r="I179" s="118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</row>
    <row r="180" spans="8:23" ht="15.75" customHeight="1">
      <c r="H180" s="113"/>
      <c r="I180" s="60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</row>
    <row r="181" spans="8:23" ht="15.75" customHeight="1">
      <c r="H181" s="120"/>
      <c r="I181" s="118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</row>
    <row r="182" spans="8:23" ht="15.75" customHeight="1">
      <c r="H182" s="59"/>
      <c r="I182" s="60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</row>
    <row r="183" spans="8:23" ht="15.75" customHeight="1">
      <c r="H183" s="59"/>
      <c r="I183" s="60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</row>
    <row r="184" spans="8:23" ht="15.75" customHeight="1">
      <c r="H184" s="59"/>
      <c r="I184" s="60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</row>
    <row r="185" spans="8:23" ht="15.75" customHeight="1">
      <c r="H185" s="59"/>
      <c r="I185" s="60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</row>
    <row r="186" spans="8:23" ht="15.75" customHeight="1">
      <c r="H186" s="120"/>
      <c r="I186" s="118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</row>
    <row r="187" spans="8:23" ht="15.75" customHeight="1">
      <c r="H187" s="113"/>
      <c r="I187" s="60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</row>
    <row r="188" spans="8:23" ht="15.75" customHeight="1">
      <c r="H188" s="59"/>
      <c r="I188" s="60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</row>
    <row r="189" spans="8:23" ht="15.75" customHeight="1"/>
    <row r="190" spans="8:23" ht="15.75" customHeight="1">
      <c r="H190" s="59"/>
      <c r="I190" s="60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</row>
    <row r="191" spans="8:23" ht="15.75" customHeight="1">
      <c r="H191" s="127"/>
      <c r="I191" s="60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</row>
    <row r="192" spans="8:23" ht="15.75" customHeight="1">
      <c r="H192" s="59"/>
      <c r="I192" s="60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</row>
    <row r="193" spans="8:23" ht="15.75" customHeight="1"/>
    <row r="194" spans="8:23" ht="15.75" customHeight="1">
      <c r="H194" s="59"/>
      <c r="I194" s="60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</row>
    <row r="195" spans="8:23" ht="15.75" customHeight="1"/>
    <row r="196" spans="8:23" ht="15.75" customHeight="1">
      <c r="H196" s="59"/>
      <c r="I196" s="60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</row>
    <row r="197" spans="8:23" ht="15.75" customHeight="1">
      <c r="H197" s="148"/>
      <c r="I197" s="60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</row>
    <row r="198" spans="8:23" ht="15.75" customHeight="1">
      <c r="H198" s="59"/>
      <c r="I198" s="60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</row>
    <row r="199" spans="8:23" ht="15.75" customHeight="1">
      <c r="H199" s="59"/>
      <c r="I199" s="60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</row>
    <row r="200" spans="8:23" ht="15.75" customHeight="1"/>
    <row r="201" spans="8:23" ht="15.75" customHeight="1">
      <c r="H201" s="59"/>
      <c r="I201" s="60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</row>
    <row r="202" spans="8:23" ht="15.75" customHeight="1">
      <c r="H202" s="59"/>
      <c r="I202" s="60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</row>
    <row r="203" spans="8:23" ht="15.75" customHeight="1">
      <c r="H203" s="59"/>
      <c r="I203" s="60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</row>
    <row r="204" spans="8:23" ht="15.75" customHeight="1"/>
    <row r="205" spans="8:23" ht="15.75" customHeight="1">
      <c r="H205" s="59"/>
      <c r="I205" s="60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</row>
    <row r="206" spans="8:23" ht="15.75" customHeight="1">
      <c r="H206" s="59"/>
      <c r="I206" s="60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</row>
    <row r="207" spans="8:23" ht="15.75" customHeight="1">
      <c r="H207" s="148"/>
      <c r="I207" s="152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</row>
  </sheetData>
  <mergeCells count="19">
    <mergeCell ref="L13:P13"/>
    <mergeCell ref="F15:I15"/>
    <mergeCell ref="C17:I17"/>
    <mergeCell ref="F19:G19"/>
    <mergeCell ref="B37:I37"/>
    <mergeCell ref="F22:G22"/>
    <mergeCell ref="F23:G23"/>
    <mergeCell ref="D30:G30"/>
    <mergeCell ref="D31:G31"/>
    <mergeCell ref="C33:F33"/>
    <mergeCell ref="E35:G35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4" manualBreakCount="4">
    <brk id="34" max="16383" man="1"/>
    <brk id="58" max="16383" man="1"/>
    <brk id="85" max="16383" man="1"/>
    <brk id="152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J62"/>
  <sheetViews>
    <sheetView zoomScale="85" zoomScaleNormal="85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2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PODGORCI 23 C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3963</v>
      </c>
      <c r="D4" s="16"/>
      <c r="E4" s="17">
        <f>VLOOKUP($A$2,baza,7)</f>
        <v>2273</v>
      </c>
      <c r="F4" s="249" t="str">
        <f>VLOOKUP($A$2,baza,8)</f>
        <v>PODGORCI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2" t="s">
        <v>3</v>
      </c>
      <c r="F6" s="21"/>
      <c r="G6" s="19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ZAMENJAVA PLINSKEGA KOTLA OZ. PEČI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42.6" customHeight="1">
      <c r="B13" s="2"/>
      <c r="C13" s="253" t="str">
        <f>VLOOKUP($A$2,baza,13)</f>
        <v xml:space="preserve">Ob dimniku zamaka strop.
Ugotovljeno močno  zamakanje balkona.
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3"/>
      <c r="D15" s="4"/>
      <c r="E15" s="5"/>
      <c r="H15" s="7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29" t="s">
        <v>6</v>
      </c>
      <c r="D16" s="4"/>
      <c r="E16" s="5"/>
      <c r="F16" s="255">
        <v>44409</v>
      </c>
      <c r="G16" s="255"/>
      <c r="H16" s="255"/>
      <c r="I16" s="255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15.75" customHeight="1">
      <c r="B17" s="2"/>
      <c r="C17" s="3"/>
      <c r="D17" s="4"/>
      <c r="E17" s="5"/>
      <c r="H17" s="7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256" t="s">
        <v>7</v>
      </c>
      <c r="D18" s="256"/>
      <c r="E18" s="256"/>
      <c r="F18" s="256"/>
      <c r="G18" s="256"/>
      <c r="H18" s="256"/>
      <c r="I18" s="256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0"/>
      <c r="D19" s="31"/>
      <c r="E19" s="31"/>
      <c r="F19" s="31"/>
      <c r="G19" s="3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3" t="s">
        <v>8</v>
      </c>
      <c r="D20" s="34"/>
      <c r="E20" s="34"/>
      <c r="F20" s="261">
        <f>+F22+F23+F24</f>
        <v>0</v>
      </c>
      <c r="G20" s="26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5.5" customHeight="1">
      <c r="B21" s="2"/>
      <c r="C21" s="3"/>
      <c r="D21" s="31"/>
      <c r="E21" s="31"/>
      <c r="F21" s="31"/>
      <c r="G21" s="31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9</v>
      </c>
      <c r="C22" s="36" t="s">
        <v>10</v>
      </c>
      <c r="D22" s="37"/>
      <c r="E22" s="37"/>
      <c r="F22" s="246"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11</v>
      </c>
      <c r="C23" s="36" t="s">
        <v>12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24.2" customHeight="1">
      <c r="B24" s="35" t="s">
        <v>13</v>
      </c>
      <c r="C24" s="36" t="s">
        <v>14</v>
      </c>
      <c r="D24" s="37"/>
      <c r="E24" s="37"/>
      <c r="F24" s="246">
        <f>+G55</f>
        <v>0</v>
      </c>
      <c r="G24" s="246"/>
      <c r="H24" s="30"/>
      <c r="I24" s="32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"/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8" t="s">
        <v>15</v>
      </c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15.75" customHeight="1">
      <c r="B27" s="2"/>
      <c r="C27" s="3"/>
      <c r="D27" s="4"/>
      <c r="E27" s="5"/>
      <c r="H27" s="7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17</v>
      </c>
      <c r="D28" s="40"/>
      <c r="E28" s="40"/>
      <c r="F28" s="40"/>
      <c r="G28" s="40"/>
      <c r="H28" s="40"/>
      <c r="I28" s="41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36" t="s">
        <v>18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CONCATENATE("Podpisana izjava  ",VLOOKUP($A$2,baza,14),"  priložena.")</f>
        <v>Podpisana izjava  je  priložena.</v>
      </c>
      <c r="D30" s="42"/>
      <c r="E30" s="42"/>
      <c r="F30" s="42"/>
      <c r="G30" s="42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str">
        <f>CONCATENATE("Upravnik:   ",VLOOKUP($A$2,baza,18))</f>
        <v xml:space="preserve">Upravnik:   </v>
      </c>
      <c r="D31" s="254" t="e">
        <f>CONCATENATE("Pooblaščenec:   ",VLOOKUP($A$2,baza,19))</f>
        <v>#REF!</v>
      </c>
      <c r="E31" s="254"/>
      <c r="F31" s="254"/>
      <c r="G31" s="254"/>
      <c r="H31" s="43"/>
      <c r="I31" s="44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24.2" customHeight="1">
      <c r="B32" s="39" t="s">
        <v>16</v>
      </c>
      <c r="C32" s="23" t="e">
        <f>CONCATENATE("elektronski naslov:   ",VLOOKUP($A$2,baza,20))</f>
        <v>#REF!</v>
      </c>
      <c r="D32" s="254" t="e">
        <f>CONCATENATE("telefon:   ",VLOOKUP($A$2,baza,21))</f>
        <v>#REF!</v>
      </c>
      <c r="E32" s="254"/>
      <c r="F32" s="254"/>
      <c r="G32" s="254"/>
      <c r="H32" s="45"/>
      <c r="I32" s="46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>
      <c r="B33" s="47"/>
      <c r="C33" s="48"/>
      <c r="D33" s="4"/>
      <c r="E33" s="5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>
      <c r="B34" s="47"/>
      <c r="C34" s="259">
        <v>44409</v>
      </c>
      <c r="D34" s="259"/>
      <c r="E34" s="259"/>
      <c r="F34" s="259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>
      <c r="B35" s="47"/>
      <c r="C35" s="3"/>
      <c r="D35" s="4"/>
      <c r="E35" s="5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>
      <c r="E36" s="260" t="s">
        <v>19</v>
      </c>
      <c r="F36" s="260"/>
      <c r="G36" s="260"/>
      <c r="H36" s="153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36.200000000000003" customHeight="1">
      <c r="B37" s="2"/>
      <c r="C37" s="3"/>
      <c r="D37" s="56" t="s">
        <v>20</v>
      </c>
      <c r="E37" s="57" t="s">
        <v>21</v>
      </c>
      <c r="F37" s="58" t="s">
        <v>22</v>
      </c>
      <c r="G37" s="57" t="s">
        <v>23</v>
      </c>
      <c r="H37" s="154" t="s">
        <v>23</v>
      </c>
      <c r="I37" s="60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>
      <c r="B38" s="2"/>
      <c r="C38" s="3"/>
      <c r="D38" s="155"/>
      <c r="E38" s="56"/>
      <c r="F38" s="154"/>
      <c r="G38" s="58"/>
      <c r="H38" s="154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7.100000000000001" customHeight="1">
      <c r="A39" s="61" t="s">
        <v>13</v>
      </c>
      <c r="B39" s="258" t="s">
        <v>14</v>
      </c>
      <c r="C39" s="258"/>
      <c r="D39" s="258"/>
      <c r="E39" s="258"/>
      <c r="F39" s="258"/>
      <c r="G39" s="258"/>
      <c r="H39" s="258"/>
      <c r="I39" s="258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7.100000000000001" customHeight="1">
      <c r="A40" s="61"/>
      <c r="B40" s="112"/>
      <c r="C40" s="112"/>
      <c r="D40" s="112"/>
      <c r="E40" s="112"/>
      <c r="F40" s="112"/>
      <c r="G40" s="112"/>
      <c r="H40" s="112"/>
      <c r="I40" s="112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62" customFormat="1" ht="14.65" customHeight="1">
      <c r="B41" s="65" t="s">
        <v>24</v>
      </c>
      <c r="C41" s="66" t="s">
        <v>97</v>
      </c>
      <c r="D41" s="67"/>
      <c r="E41" s="68"/>
      <c r="F41" s="69"/>
      <c r="G41" s="69"/>
      <c r="H41" s="117"/>
      <c r="I41" s="118"/>
      <c r="J41" s="113"/>
      <c r="K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</row>
    <row r="42" spans="1:25" ht="15.75" customHeight="1">
      <c r="B42" s="86"/>
      <c r="C42" s="156"/>
      <c r="D42" s="133"/>
      <c r="E42" s="136"/>
      <c r="F42" s="157"/>
      <c r="G42" s="157"/>
      <c r="H42" s="120"/>
      <c r="I42" s="118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</row>
    <row r="43" spans="1:25" ht="66.599999999999994" customHeight="1">
      <c r="B43" s="2">
        <v>1</v>
      </c>
      <c r="C43" s="132" t="s">
        <v>98</v>
      </c>
      <c r="D43" s="158" t="s">
        <v>38</v>
      </c>
      <c r="E43" s="136">
        <v>1</v>
      </c>
      <c r="F43" s="137"/>
      <c r="G43" s="138">
        <f>+F43*E43</f>
        <v>0</v>
      </c>
      <c r="H43" s="59"/>
      <c r="I43" s="60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</row>
    <row r="44" spans="1:25" ht="15.75" customHeight="1">
      <c r="B44" s="139"/>
      <c r="C44" s="159"/>
      <c r="D44" s="158"/>
      <c r="E44" s="136"/>
      <c r="F44" s="137"/>
      <c r="G44" s="138"/>
      <c r="H44" s="160"/>
      <c r="I44" s="60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</row>
    <row r="45" spans="1:25" ht="78" customHeight="1">
      <c r="B45" s="131">
        <v>2</v>
      </c>
      <c r="C45" s="162" t="s">
        <v>99</v>
      </c>
      <c r="D45" s="158" t="s">
        <v>38</v>
      </c>
      <c r="E45" s="136">
        <v>1</v>
      </c>
      <c r="F45" s="163"/>
      <c r="G45" s="138">
        <f>+F45*E45</f>
        <v>0</v>
      </c>
      <c r="H45" s="160"/>
      <c r="I45" s="60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</row>
    <row r="46" spans="1:25" ht="15.75" customHeight="1">
      <c r="B46" s="139"/>
      <c r="C46" s="159"/>
      <c r="D46" s="158"/>
      <c r="E46" s="136"/>
      <c r="F46" s="137"/>
      <c r="G46" s="138"/>
      <c r="H46" s="160"/>
      <c r="I46" s="60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</row>
    <row r="47" spans="1:25" ht="32.1" customHeight="1">
      <c r="B47" s="131">
        <v>3</v>
      </c>
      <c r="C47" s="132" t="s">
        <v>100</v>
      </c>
      <c r="D47" s="158" t="s">
        <v>74</v>
      </c>
      <c r="E47" s="136">
        <v>1</v>
      </c>
      <c r="F47" s="137"/>
      <c r="G47" s="138">
        <f>+F47*E47</f>
        <v>0</v>
      </c>
      <c r="H47" s="160"/>
      <c r="I47" s="60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</row>
    <row r="48" spans="1:25" ht="15.75" customHeight="1">
      <c r="B48" s="139"/>
      <c r="C48" s="159"/>
      <c r="D48" s="158"/>
      <c r="E48" s="136"/>
      <c r="F48" s="137"/>
      <c r="G48" s="138"/>
      <c r="H48" s="160"/>
      <c r="I48" s="60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</row>
    <row r="49" spans="2:23" ht="21.6" customHeight="1">
      <c r="B49" s="131">
        <v>4</v>
      </c>
      <c r="C49" s="107" t="s">
        <v>101</v>
      </c>
      <c r="F49" s="164"/>
      <c r="H49" s="160"/>
      <c r="I49" s="60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</row>
    <row r="50" spans="2:23" ht="21.6" customHeight="1">
      <c r="B50" s="139" t="s">
        <v>31</v>
      </c>
      <c r="C50" s="132" t="s">
        <v>102</v>
      </c>
      <c r="D50" s="158" t="s">
        <v>38</v>
      </c>
      <c r="E50" s="136">
        <v>1</v>
      </c>
      <c r="F50" s="137"/>
      <c r="G50" s="138">
        <f>+F50*E50</f>
        <v>0</v>
      </c>
      <c r="H50" s="160"/>
      <c r="I50" s="60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</row>
    <row r="51" spans="2:23" ht="43.5" customHeight="1">
      <c r="B51" s="139" t="s">
        <v>33</v>
      </c>
      <c r="C51" s="162" t="s">
        <v>103</v>
      </c>
      <c r="D51" s="158" t="s">
        <v>104</v>
      </c>
      <c r="E51" s="136">
        <v>2</v>
      </c>
      <c r="F51" s="137"/>
      <c r="G51" s="138">
        <f>+F51*E51</f>
        <v>0</v>
      </c>
      <c r="H51" s="59"/>
      <c r="I51" s="60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</row>
    <row r="52" spans="2:23" ht="21.6" customHeight="1">
      <c r="B52" s="139" t="s">
        <v>35</v>
      </c>
      <c r="C52" s="162" t="s">
        <v>105</v>
      </c>
      <c r="D52" s="158" t="s">
        <v>104</v>
      </c>
      <c r="E52" s="136">
        <v>5</v>
      </c>
      <c r="F52" s="137"/>
      <c r="G52" s="138">
        <f>+F52*E52</f>
        <v>0</v>
      </c>
      <c r="H52" s="59"/>
      <c r="I52" s="60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</row>
    <row r="53" spans="2:23" ht="21.6" customHeight="1">
      <c r="B53" s="139" t="s">
        <v>71</v>
      </c>
      <c r="C53" s="162" t="s">
        <v>106</v>
      </c>
      <c r="D53" s="158" t="s">
        <v>107</v>
      </c>
      <c r="E53" s="136">
        <v>3</v>
      </c>
      <c r="F53" s="137"/>
      <c r="G53" s="138">
        <f>+F53*E53</f>
        <v>0</v>
      </c>
      <c r="H53" s="59"/>
      <c r="I53" s="60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</row>
    <row r="54" spans="2:23" ht="15.75" customHeight="1">
      <c r="B54" s="131"/>
      <c r="C54" s="165"/>
      <c r="D54" s="158"/>
      <c r="E54" s="136"/>
      <c r="F54" s="157"/>
      <c r="G54" s="157"/>
      <c r="H54" s="59"/>
      <c r="I54" s="60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</row>
    <row r="55" spans="2:23" ht="21.6" customHeight="1" thickBot="1">
      <c r="B55" s="95"/>
      <c r="C55" s="90" t="s">
        <v>108</v>
      </c>
      <c r="D55" s="91"/>
      <c r="E55" s="92"/>
      <c r="F55" s="93"/>
      <c r="G55" s="94">
        <f>SUM(G43:G54)</f>
        <v>0</v>
      </c>
      <c r="H55" s="146"/>
      <c r="I55" s="147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</row>
    <row r="56" spans="2:23" ht="15.75" customHeight="1" thickTop="1">
      <c r="B56" s="95"/>
      <c r="C56" s="38"/>
      <c r="D56" s="4"/>
      <c r="E56" s="5"/>
      <c r="F56" s="64"/>
      <c r="G56" s="64"/>
      <c r="H56" s="59"/>
      <c r="I56" s="60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</row>
    <row r="57" spans="2:23" ht="15.75" customHeight="1">
      <c r="B57" s="95"/>
      <c r="C57" s="166"/>
      <c r="D57" s="4"/>
      <c r="E57" s="5"/>
      <c r="F57" s="64"/>
      <c r="G57" s="64"/>
      <c r="H57" s="59"/>
      <c r="I57" s="60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</row>
    <row r="58" spans="2:23" ht="15.75" customHeight="1">
      <c r="B58" s="95"/>
      <c r="C58" s="166"/>
      <c r="D58" s="4"/>
      <c r="E58" s="5"/>
      <c r="F58" s="64"/>
      <c r="G58" s="64"/>
      <c r="H58" s="59"/>
      <c r="I58" s="60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</row>
    <row r="59" spans="2:23" ht="15.75" customHeight="1">
      <c r="B59" s="95"/>
      <c r="C59" s="166"/>
      <c r="D59" s="4"/>
      <c r="E59" s="5"/>
      <c r="F59" s="64"/>
      <c r="G59" s="64"/>
      <c r="H59" s="59"/>
      <c r="I59" s="60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</row>
    <row r="60" spans="2:23" ht="15.75" customHeight="1">
      <c r="B60" s="95"/>
      <c r="C60" s="166"/>
      <c r="D60" s="4"/>
      <c r="E60" s="5"/>
      <c r="F60" s="64"/>
      <c r="G60" s="64"/>
      <c r="H60" s="59"/>
      <c r="I60" s="60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</row>
    <row r="61" spans="2:23" ht="15.75" customHeight="1">
      <c r="B61" s="95"/>
      <c r="C61" s="166"/>
      <c r="D61" s="4"/>
      <c r="E61" s="5"/>
      <c r="F61" s="64"/>
      <c r="G61" s="64"/>
      <c r="H61" s="59"/>
      <c r="I61" s="60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</row>
    <row r="62" spans="2:23" ht="15.75" customHeight="1">
      <c r="B62" s="95"/>
      <c r="C62" s="166"/>
      <c r="D62" s="4"/>
      <c r="E62" s="5"/>
      <c r="F62" s="64"/>
      <c r="G62" s="64"/>
      <c r="H62" s="59"/>
      <c r="I62" s="60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</sheetData>
  <mergeCells count="18">
    <mergeCell ref="B39:I39"/>
    <mergeCell ref="L13:P13"/>
    <mergeCell ref="F16:I16"/>
    <mergeCell ref="C18:I18"/>
    <mergeCell ref="F20:G20"/>
    <mergeCell ref="F22:G22"/>
    <mergeCell ref="F23:G23"/>
    <mergeCell ref="C13:G13"/>
    <mergeCell ref="F24:G24"/>
    <mergeCell ref="D31:G31"/>
    <mergeCell ref="D32:G32"/>
    <mergeCell ref="C34:F34"/>
    <mergeCell ref="E36:G36"/>
    <mergeCell ref="E2:G2"/>
    <mergeCell ref="D3:G3"/>
    <mergeCell ref="F4:G4"/>
    <mergeCell ref="E7:G7"/>
    <mergeCell ref="C9:G9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1" manualBreakCount="1">
    <brk id="35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7074B"/>
  </sheetPr>
  <dimension ref="A1:AMJ65536"/>
  <sheetViews>
    <sheetView zoomScale="85" zoomScaleNormal="85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3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TOMŠIČEVA ULICA 12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599</v>
      </c>
      <c r="D4" s="16"/>
      <c r="E4" s="17">
        <f>VLOOKUP($A$2,baza,7)</f>
        <v>2310</v>
      </c>
      <c r="F4" s="249" t="str">
        <f>VLOOKUP($A$2,baza,8)</f>
        <v>SLOVENSKA BISTRICA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ZAMENJAVA TALNIH OBLOG-HODNIK IN V DNEVNI SOBI, IZDELAVA OBLOGE TER IZOLACIJA CEVI  NAMENJENA ZAJEMU ZRAKA ZA INDIVIDUALNO PEČ V KOPALNICI  - ZAJEM GRE ČEZ SPLALNICO/HODNIK V KOPLANICO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 t="str">
        <f>VLOOKUP($A$2,baza,13)</f>
        <v>V spuščen strop na hodniku, bi bilo primerno vgraditi dodatno svetilo.
Stranka mora pred posegom odstraniti zidne obloge.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61">
        <f>+F21+F22+F23</f>
        <v>0</v>
      </c>
      <c r="G19" s="26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+G65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+G83+G92+G108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2.3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2.75" customHeight="1">
      <c r="A43" s="71"/>
      <c r="B43" s="97" t="s">
        <v>29</v>
      </c>
      <c r="C43" s="99" t="s">
        <v>48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4.65" customHeight="1">
      <c r="A44" s="71"/>
      <c r="B44" s="72" t="s">
        <v>49</v>
      </c>
      <c r="C44" s="29" t="s">
        <v>109</v>
      </c>
      <c r="D44" s="4"/>
      <c r="E44" s="5"/>
      <c r="F44" s="85"/>
      <c r="G44" s="85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12.75" customHeight="1">
      <c r="A45" s="71"/>
      <c r="B45" s="72" t="s">
        <v>51</v>
      </c>
      <c r="C45" s="73" t="s">
        <v>110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12.75" customHeight="1">
      <c r="A46" s="71"/>
      <c r="B46" s="72" t="s">
        <v>53</v>
      </c>
      <c r="C46" s="73" t="s">
        <v>111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12.75" customHeight="1">
      <c r="A47" s="71"/>
      <c r="B47" s="6" t="s">
        <v>55</v>
      </c>
      <c r="C47" s="82" t="s">
        <v>34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22.35" customHeight="1">
      <c r="A48" s="71"/>
      <c r="B48" s="6" t="s">
        <v>55</v>
      </c>
      <c r="C48" s="83" t="s">
        <v>36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6" s="80" customFormat="1" ht="12.75" customHeight="1">
      <c r="A49" s="71"/>
      <c r="B49" s="72" t="s">
        <v>41</v>
      </c>
      <c r="C49" s="73" t="s">
        <v>112</v>
      </c>
      <c r="D49" s="74"/>
      <c r="E49" s="75"/>
      <c r="F49" s="76"/>
      <c r="G49" s="76"/>
      <c r="H49" s="77"/>
      <c r="I49" s="78"/>
      <c r="J49" s="79"/>
      <c r="K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IV49" s="81"/>
    </row>
    <row r="50" spans="1:256" ht="15.75" customHeight="1">
      <c r="B50" s="2"/>
      <c r="C50" s="63"/>
      <c r="D50" s="4"/>
      <c r="E50" s="5"/>
      <c r="F50" s="167"/>
      <c r="G50" s="64"/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6" ht="32.450000000000003" customHeight="1">
      <c r="B51" s="2" t="s">
        <v>27</v>
      </c>
      <c r="C51" s="38" t="s">
        <v>37</v>
      </c>
      <c r="D51" s="168" t="s">
        <v>38</v>
      </c>
      <c r="E51" s="5">
        <v>1</v>
      </c>
      <c r="F51" s="169"/>
      <c r="G51" s="85">
        <f>+F51*E51</f>
        <v>0</v>
      </c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6" ht="21.6" customHeight="1">
      <c r="B52" s="2"/>
      <c r="C52" s="38"/>
      <c r="D52" s="4"/>
      <c r="E52" s="5"/>
      <c r="F52" s="169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6" ht="21.6" customHeight="1">
      <c r="B53" s="2" t="s">
        <v>29</v>
      </c>
      <c r="C53" s="38" t="s">
        <v>113</v>
      </c>
      <c r="D53" s="4"/>
      <c r="E53" s="5"/>
      <c r="F53" s="169"/>
      <c r="G53" s="85"/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6" ht="21.6" customHeight="1">
      <c r="B54" s="86" t="s">
        <v>31</v>
      </c>
      <c r="C54" s="87" t="s">
        <v>114</v>
      </c>
      <c r="D54" s="4" t="s">
        <v>115</v>
      </c>
      <c r="E54" s="5">
        <v>12.4</v>
      </c>
      <c r="F54" s="169"/>
      <c r="G54" s="85">
        <f>+F54*E54</f>
        <v>0</v>
      </c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6" ht="21.6" customHeight="1">
      <c r="B55" s="86" t="s">
        <v>33</v>
      </c>
      <c r="C55" s="87" t="s">
        <v>116</v>
      </c>
      <c r="D55" s="4" t="s">
        <v>115</v>
      </c>
      <c r="E55" s="5">
        <v>7.96</v>
      </c>
      <c r="F55" s="169"/>
      <c r="G55" s="85">
        <f>+F55*E55</f>
        <v>0</v>
      </c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6" ht="21.6" customHeight="1">
      <c r="B56" s="86"/>
      <c r="C56" s="87"/>
      <c r="D56" s="4"/>
      <c r="E56" s="5"/>
      <c r="F56" s="169"/>
      <c r="G56" s="85"/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6" ht="21.6" customHeight="1">
      <c r="B57" s="2" t="s">
        <v>29</v>
      </c>
      <c r="C57" s="38" t="s">
        <v>117</v>
      </c>
      <c r="D57" s="4"/>
      <c r="E57" s="5"/>
      <c r="F57" s="169"/>
      <c r="G57" s="85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6" ht="21.6" customHeight="1">
      <c r="B58" s="86" t="s">
        <v>31</v>
      </c>
      <c r="C58" s="87" t="s">
        <v>114</v>
      </c>
      <c r="D58" s="4" t="s">
        <v>115</v>
      </c>
      <c r="E58" s="5">
        <v>1.84</v>
      </c>
      <c r="F58" s="169"/>
      <c r="G58" s="85">
        <f>+F58*E58</f>
        <v>0</v>
      </c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6" ht="21.6" customHeight="1">
      <c r="B59" s="86" t="s">
        <v>33</v>
      </c>
      <c r="C59" s="87" t="s">
        <v>116</v>
      </c>
      <c r="D59" s="4" t="s">
        <v>115</v>
      </c>
      <c r="E59" s="5">
        <v>0.92</v>
      </c>
      <c r="F59" s="169"/>
      <c r="G59" s="85">
        <f>+F59*E59</f>
        <v>0</v>
      </c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6" ht="21.6" customHeight="1">
      <c r="B60" s="86"/>
      <c r="C60" s="87"/>
      <c r="D60" s="4"/>
      <c r="E60" s="5"/>
      <c r="F60" s="169"/>
      <c r="G60" s="85"/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6" ht="21.6" customHeight="1">
      <c r="B61" s="2" t="s">
        <v>41</v>
      </c>
      <c r="C61" s="38" t="s">
        <v>118</v>
      </c>
      <c r="D61" s="4"/>
      <c r="E61" s="5"/>
      <c r="F61" s="84"/>
      <c r="G61" s="85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6" ht="21.6" customHeight="1">
      <c r="B62" s="86" t="s">
        <v>31</v>
      </c>
      <c r="C62" s="87" t="s">
        <v>114</v>
      </c>
      <c r="D62" s="4" t="s">
        <v>43</v>
      </c>
      <c r="E62" s="5">
        <v>12.54</v>
      </c>
      <c r="F62" s="169"/>
      <c r="G62" s="85">
        <f>+F62*E62</f>
        <v>0</v>
      </c>
      <c r="H62" s="59"/>
      <c r="I62" s="60"/>
      <c r="J62" s="9"/>
      <c r="K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6" ht="21.6" customHeight="1">
      <c r="B63" s="86" t="s">
        <v>33</v>
      </c>
      <c r="C63" s="87" t="s">
        <v>116</v>
      </c>
      <c r="D63" s="4" t="s">
        <v>43</v>
      </c>
      <c r="E63" s="5">
        <v>6.13</v>
      </c>
      <c r="F63" s="169"/>
      <c r="G63" s="85">
        <f>+F63*E63</f>
        <v>0</v>
      </c>
      <c r="H63" s="59"/>
      <c r="I63" s="60"/>
      <c r="J63" s="9"/>
      <c r="K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6" ht="15.75" customHeight="1">
      <c r="B64" s="2"/>
      <c r="C64" s="63"/>
      <c r="D64" s="4"/>
      <c r="E64" s="170">
        <f>SUM(E54:E55)</f>
        <v>20.36</v>
      </c>
      <c r="F64" s="167"/>
      <c r="G64" s="64"/>
      <c r="H64" s="59"/>
      <c r="I64" s="60"/>
      <c r="J64" s="9"/>
      <c r="K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>
      <c r="A65" s="53"/>
      <c r="B65" s="89"/>
      <c r="C65" s="90" t="s">
        <v>44</v>
      </c>
      <c r="D65" s="91"/>
      <c r="E65" s="92"/>
      <c r="F65" s="171"/>
      <c r="G65" s="94">
        <f>SUM(G51:G64)</f>
        <v>0</v>
      </c>
      <c r="H65" s="59"/>
      <c r="I65" s="60"/>
      <c r="J65" s="9"/>
      <c r="K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>
      <c r="B66" s="95"/>
      <c r="C66" s="38"/>
      <c r="D66" s="4"/>
      <c r="E66" s="5"/>
      <c r="F66" s="167"/>
      <c r="G66" s="64"/>
      <c r="H66" s="59"/>
      <c r="I66" s="60"/>
      <c r="J66" s="9"/>
      <c r="K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>
      <c r="B67" s="2"/>
      <c r="C67" s="63"/>
      <c r="D67" s="128"/>
      <c r="E67" s="129"/>
      <c r="F67" s="128"/>
      <c r="H67" s="127"/>
      <c r="I67" s="60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</row>
    <row r="68" spans="1:25" ht="33.950000000000003" customHeight="1">
      <c r="B68" s="2"/>
      <c r="C68" s="63"/>
      <c r="D68" s="56" t="s">
        <v>20</v>
      </c>
      <c r="E68" s="57" t="s">
        <v>21</v>
      </c>
      <c r="F68" s="58" t="s">
        <v>22</v>
      </c>
      <c r="G68" s="57" t="s">
        <v>23</v>
      </c>
      <c r="H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</row>
    <row r="69" spans="1:25" ht="15.75" customHeight="1">
      <c r="A69" s="62"/>
      <c r="B69" s="65" t="s">
        <v>45</v>
      </c>
      <c r="C69" s="66" t="s">
        <v>119</v>
      </c>
      <c r="D69" s="67"/>
      <c r="E69" s="68"/>
      <c r="F69" s="67"/>
      <c r="H69" s="121"/>
      <c r="I69" s="60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1:25" ht="15.75" customHeight="1">
      <c r="B70" s="131"/>
      <c r="C70" s="132"/>
      <c r="D70" s="133"/>
      <c r="E70" s="134"/>
      <c r="F70" s="172"/>
      <c r="G70" s="135"/>
      <c r="H70" s="121"/>
      <c r="I70" s="60">
        <v>92</v>
      </c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</row>
    <row r="71" spans="1:25" ht="25.35" customHeight="1">
      <c r="B71" s="131" t="s">
        <v>27</v>
      </c>
      <c r="C71" s="132" t="s">
        <v>120</v>
      </c>
      <c r="D71" s="4"/>
      <c r="E71" s="136"/>
      <c r="F71" s="137"/>
      <c r="G71" s="138"/>
      <c r="H71" s="121"/>
      <c r="I71" s="60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</row>
    <row r="72" spans="1:25" ht="15.75" customHeight="1">
      <c r="B72" s="86" t="s">
        <v>31</v>
      </c>
      <c r="C72" s="87" t="s">
        <v>114</v>
      </c>
      <c r="D72" s="4" t="s">
        <v>43</v>
      </c>
      <c r="E72" s="136">
        <f>+E62</f>
        <v>12.54</v>
      </c>
      <c r="F72" s="173"/>
      <c r="G72" s="138">
        <f>+F72*E72</f>
        <v>0</v>
      </c>
      <c r="H72" s="121"/>
      <c r="I72" s="60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1:25" ht="15.75" customHeight="1">
      <c r="B73" s="86" t="s">
        <v>33</v>
      </c>
      <c r="C73" s="87" t="s">
        <v>121</v>
      </c>
      <c r="D73" s="4" t="s">
        <v>43</v>
      </c>
      <c r="E73" s="136">
        <f>+E63</f>
        <v>6.13</v>
      </c>
      <c r="F73" s="173"/>
      <c r="G73" s="138">
        <f>+F73*E73</f>
        <v>0</v>
      </c>
      <c r="H73" s="121"/>
      <c r="I73" s="60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  <row r="74" spans="1:25" ht="15.75" customHeight="1">
      <c r="B74" s="139"/>
      <c r="C74" s="132"/>
      <c r="D74" s="140"/>
      <c r="E74" s="136"/>
      <c r="F74" s="137"/>
      <c r="G74" s="138"/>
      <c r="H74" s="121"/>
      <c r="I74" s="60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1:25" ht="21.6" customHeight="1">
      <c r="B75" s="131" t="s">
        <v>29</v>
      </c>
      <c r="C75" s="132" t="s">
        <v>122</v>
      </c>
      <c r="D75" s="4"/>
      <c r="E75" s="5"/>
      <c r="F75" s="169"/>
      <c r="G75" s="174"/>
      <c r="H75" s="127"/>
      <c r="I75" s="60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</row>
    <row r="76" spans="1:25" ht="21.6" customHeight="1">
      <c r="B76" s="86" t="s">
        <v>31</v>
      </c>
      <c r="C76" s="87" t="s">
        <v>114</v>
      </c>
      <c r="D76" s="4" t="s">
        <v>115</v>
      </c>
      <c r="E76" s="136">
        <f>+E54</f>
        <v>12.4</v>
      </c>
      <c r="F76" s="173"/>
      <c r="G76" s="138">
        <f>+F76*E76</f>
        <v>0</v>
      </c>
      <c r="H76" s="127"/>
      <c r="I76" s="60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1:25" ht="21.6" customHeight="1">
      <c r="B77" s="86" t="s">
        <v>33</v>
      </c>
      <c r="C77" s="87" t="s">
        <v>121</v>
      </c>
      <c r="D77" s="4" t="s">
        <v>115</v>
      </c>
      <c r="E77" s="136">
        <f>+E55</f>
        <v>7.96</v>
      </c>
      <c r="F77" s="173"/>
      <c r="G77" s="138">
        <f>+F77*E77</f>
        <v>0</v>
      </c>
      <c r="H77" s="127"/>
      <c r="I77" s="60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</row>
    <row r="78" spans="1:25" ht="13.35" customHeight="1">
      <c r="B78" s="86"/>
      <c r="C78" s="87"/>
      <c r="D78" s="4"/>
      <c r="E78" s="136"/>
      <c r="F78" s="173"/>
      <c r="G78" s="138"/>
      <c r="H78" s="127"/>
      <c r="I78" s="60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1:25" ht="21.6" customHeight="1">
      <c r="B79" s="131" t="s">
        <v>41</v>
      </c>
      <c r="C79" s="132" t="s">
        <v>123</v>
      </c>
      <c r="D79" s="4"/>
      <c r="E79" s="5"/>
      <c r="F79" s="169"/>
      <c r="G79" s="85"/>
      <c r="H79" s="127"/>
      <c r="I79" s="60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</row>
    <row r="80" spans="1:25" ht="21.6" customHeight="1">
      <c r="B80" s="86" t="s">
        <v>31</v>
      </c>
      <c r="C80" s="87" t="s">
        <v>114</v>
      </c>
      <c r="D80" s="4" t="s">
        <v>115</v>
      </c>
      <c r="E80" s="136">
        <f>+E58</f>
        <v>1.84</v>
      </c>
      <c r="F80" s="173"/>
      <c r="G80" s="138">
        <f>+F80*E80</f>
        <v>0</v>
      </c>
      <c r="H80" s="127"/>
      <c r="I80" s="60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1:23" ht="21.6" customHeight="1">
      <c r="B81" s="86" t="s">
        <v>33</v>
      </c>
      <c r="C81" s="87" t="s">
        <v>121</v>
      </c>
      <c r="D81" s="4" t="s">
        <v>115</v>
      </c>
      <c r="E81" s="136">
        <f>+E59</f>
        <v>0.92</v>
      </c>
      <c r="F81" s="173"/>
      <c r="G81" s="138">
        <f>+F81*E81</f>
        <v>0</v>
      </c>
      <c r="H81" s="127"/>
      <c r="I81" s="60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1:23" ht="15.75" customHeight="1">
      <c r="B82" s="131"/>
      <c r="C82" s="132"/>
      <c r="D82" s="141"/>
      <c r="E82" s="136"/>
      <c r="F82" s="175"/>
      <c r="G82" s="138"/>
      <c r="H82" s="127"/>
      <c r="I82" s="60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1:23" ht="15.75" customHeight="1">
      <c r="B83" s="2"/>
      <c r="C83" s="90" t="s">
        <v>84</v>
      </c>
      <c r="D83" s="91"/>
      <c r="E83" s="92"/>
      <c r="F83" s="93"/>
      <c r="G83" s="94">
        <f>SUM(G71:G82)</f>
        <v>0</v>
      </c>
      <c r="H83" s="127"/>
      <c r="I83" s="60">
        <v>10</v>
      </c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1:23" ht="15.75" customHeight="1">
      <c r="H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1:23" ht="15.75" customHeight="1">
      <c r="H85" s="127"/>
      <c r="I85" s="60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1:23" ht="35.1" customHeight="1">
      <c r="B86" s="2"/>
      <c r="C86" s="63"/>
      <c r="D86" s="56" t="s">
        <v>20</v>
      </c>
      <c r="E86" s="57" t="s">
        <v>21</v>
      </c>
      <c r="F86" s="58" t="s">
        <v>22</v>
      </c>
      <c r="G86" s="57" t="s">
        <v>23</v>
      </c>
      <c r="H86" s="121"/>
      <c r="I86" s="60" t="s">
        <v>85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1:23" ht="35.1" customHeight="1">
      <c r="B87" s="65" t="s">
        <v>76</v>
      </c>
      <c r="C87" s="66" t="s">
        <v>124</v>
      </c>
      <c r="D87" s="56"/>
      <c r="E87" s="57"/>
      <c r="F87" s="58"/>
      <c r="G87" s="57"/>
      <c r="H87" s="121"/>
      <c r="I87" s="60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1:23" ht="87.2" customHeight="1">
      <c r="B88" s="2" t="s">
        <v>27</v>
      </c>
      <c r="C88" s="132" t="s">
        <v>125</v>
      </c>
      <c r="D88" s="4" t="s">
        <v>115</v>
      </c>
      <c r="E88" s="5">
        <v>3.6</v>
      </c>
      <c r="F88" s="169"/>
      <c r="G88" s="85">
        <f>+F88*E88</f>
        <v>0</v>
      </c>
      <c r="H88" s="121"/>
      <c r="I88" s="8" t="s">
        <v>88</v>
      </c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1:23" ht="21.6" customHeight="1">
      <c r="B89" s="2"/>
      <c r="C89" s="38"/>
      <c r="D89" s="4"/>
      <c r="E89" s="5"/>
      <c r="F89" s="169"/>
      <c r="G89" s="85"/>
      <c r="H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1:23" ht="73.900000000000006" customHeight="1">
      <c r="B90" s="131" t="s">
        <v>29</v>
      </c>
      <c r="C90" s="132" t="s">
        <v>126</v>
      </c>
      <c r="D90" s="4" t="s">
        <v>43</v>
      </c>
      <c r="E90" s="5">
        <f>1.3*1.3</f>
        <v>1.6900000000000002</v>
      </c>
      <c r="F90" s="169"/>
      <c r="G90" s="85">
        <f>+F90*E90</f>
        <v>0</v>
      </c>
      <c r="H90" s="113"/>
      <c r="I90" s="60">
        <v>9.1</v>
      </c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1:23" ht="21.6" customHeight="1">
      <c r="B91" s="2"/>
      <c r="C91" s="166"/>
      <c r="D91" s="4"/>
      <c r="E91" s="5"/>
      <c r="F91" s="176"/>
      <c r="G91" s="176"/>
      <c r="H91" s="113"/>
      <c r="I91" s="60">
        <v>9</v>
      </c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1:23" ht="21.6" customHeight="1">
      <c r="B92" s="2"/>
      <c r="C92" s="90" t="s">
        <v>127</v>
      </c>
      <c r="D92" s="91"/>
      <c r="E92" s="92"/>
      <c r="F92" s="177"/>
      <c r="G92" s="94">
        <f>SUM(G88:G91)</f>
        <v>0</v>
      </c>
      <c r="H92" s="113"/>
      <c r="I92" s="60">
        <v>11.8</v>
      </c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1:23" ht="15.75" customHeight="1">
      <c r="B93" s="2"/>
      <c r="C93" s="166"/>
      <c r="D93" s="4"/>
      <c r="E93" s="5"/>
      <c r="F93" s="64"/>
      <c r="G93" s="64"/>
      <c r="H93" s="113"/>
      <c r="I93" s="60">
        <v>6</v>
      </c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1:23" ht="15.75" customHeight="1">
      <c r="B94" s="2"/>
      <c r="C94" s="166"/>
      <c r="D94" s="4"/>
      <c r="E94" s="5"/>
      <c r="F94" s="64"/>
      <c r="G94" s="64"/>
    </row>
    <row r="95" spans="1:23" ht="35.85" customHeight="1">
      <c r="B95" s="178"/>
      <c r="C95" s="63"/>
      <c r="D95" s="56" t="s">
        <v>20</v>
      </c>
      <c r="E95" s="57" t="s">
        <v>21</v>
      </c>
      <c r="F95" s="58" t="s">
        <v>22</v>
      </c>
      <c r="G95" s="57" t="s">
        <v>23</v>
      </c>
      <c r="H95" s="113"/>
      <c r="I95" s="60">
        <v>14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1:23" ht="15.75" customHeight="1">
      <c r="A96" s="62"/>
      <c r="B96" s="65" t="s">
        <v>128</v>
      </c>
      <c r="C96" s="66" t="s">
        <v>129</v>
      </c>
      <c r="D96" s="67"/>
      <c r="E96" s="68"/>
      <c r="F96" s="69"/>
      <c r="G96" s="69"/>
    </row>
    <row r="97" spans="2:256" ht="15.75" customHeight="1">
      <c r="B97" s="2"/>
      <c r="C97" s="63"/>
      <c r="D97" s="4"/>
      <c r="E97" s="5"/>
      <c r="F97" s="64"/>
      <c r="G97" s="64"/>
      <c r="H97" s="113"/>
      <c r="I97" s="60">
        <v>10.6</v>
      </c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2:256" ht="30.95" customHeight="1">
      <c r="B98" s="2" t="s">
        <v>27</v>
      </c>
      <c r="C98" s="38" t="s">
        <v>130</v>
      </c>
      <c r="D98" s="4" t="s">
        <v>43</v>
      </c>
      <c r="E98" s="5">
        <f>+E90+E88</f>
        <v>5.29</v>
      </c>
      <c r="F98" s="169"/>
      <c r="G98" s="85">
        <f>+F98*E98</f>
        <v>0</v>
      </c>
    </row>
    <row r="99" spans="2:256" ht="22.9" customHeight="1">
      <c r="B99" s="2"/>
      <c r="C99" s="38"/>
      <c r="D99" s="4"/>
      <c r="E99" s="5"/>
      <c r="F99" s="169"/>
      <c r="G99" s="85"/>
    </row>
    <row r="100" spans="2:256" ht="21.6" customHeight="1">
      <c r="B100" s="2" t="s">
        <v>29</v>
      </c>
      <c r="C100" s="38" t="s">
        <v>131</v>
      </c>
      <c r="D100" s="4" t="s">
        <v>115</v>
      </c>
      <c r="E100" s="5">
        <f>+E88+1.3</f>
        <v>4.9000000000000004</v>
      </c>
      <c r="F100" s="169"/>
      <c r="G100" s="85">
        <f>+F100*E100</f>
        <v>0</v>
      </c>
      <c r="H100" s="121"/>
      <c r="I100" s="60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2:256" ht="13.35" customHeight="1">
      <c r="B101" s="2"/>
      <c r="C101" s="179"/>
      <c r="D101" s="88"/>
      <c r="E101" s="5"/>
      <c r="F101" s="169"/>
      <c r="G101" s="85"/>
      <c r="H101" s="121"/>
      <c r="I101" s="60">
        <v>10</v>
      </c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2:256" ht="21.6" customHeight="1">
      <c r="B102" s="2" t="s">
        <v>41</v>
      </c>
      <c r="C102" s="179" t="s">
        <v>132</v>
      </c>
      <c r="D102" s="4" t="s">
        <v>43</v>
      </c>
      <c r="E102" s="5">
        <f>+E98+10+2</f>
        <v>17.29</v>
      </c>
      <c r="F102" s="169"/>
      <c r="G102" s="85">
        <f>+F102*E102</f>
        <v>0</v>
      </c>
      <c r="H102" s="59"/>
      <c r="I102" s="60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</row>
    <row r="103" spans="2:256" ht="21.6" customHeight="1">
      <c r="B103" s="2"/>
      <c r="C103" s="179"/>
      <c r="D103" s="88"/>
      <c r="E103" s="5"/>
      <c r="F103" s="169"/>
      <c r="G103" s="85"/>
      <c r="H103" s="121"/>
      <c r="I103" s="60">
        <v>10</v>
      </c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2:256" ht="21.6" customHeight="1">
      <c r="B104" s="2" t="s">
        <v>133</v>
      </c>
      <c r="C104" s="38" t="s">
        <v>134</v>
      </c>
      <c r="D104" s="4" t="s">
        <v>43</v>
      </c>
      <c r="E104" s="5">
        <f>+E102</f>
        <v>17.29</v>
      </c>
      <c r="F104" s="169"/>
      <c r="G104" s="85">
        <f>+F104*E104</f>
        <v>0</v>
      </c>
      <c r="H104" s="120"/>
      <c r="I104" s="118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</row>
    <row r="105" spans="2:256" ht="21.6" customHeight="1">
      <c r="B105" s="2"/>
      <c r="C105" s="63"/>
      <c r="D105" s="4"/>
      <c r="E105" s="5"/>
      <c r="F105" s="169"/>
      <c r="G105" s="85"/>
      <c r="H105" s="148"/>
      <c r="I105" s="60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</row>
    <row r="106" spans="2:256" ht="21.6" customHeight="1">
      <c r="B106" s="2">
        <v>5</v>
      </c>
      <c r="C106" s="38" t="s">
        <v>135</v>
      </c>
      <c r="D106" s="4" t="s">
        <v>43</v>
      </c>
      <c r="E106" s="5">
        <v>12</v>
      </c>
      <c r="F106" s="169"/>
      <c r="G106" s="85">
        <f>+F106*E106</f>
        <v>0</v>
      </c>
      <c r="H106" s="120"/>
      <c r="I106" s="118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</row>
    <row r="107" spans="2:256" ht="21.6" customHeight="1">
      <c r="B107" s="2"/>
      <c r="C107" s="63"/>
      <c r="D107" s="4"/>
      <c r="E107" s="180"/>
      <c r="F107" s="85"/>
      <c r="G107" s="85"/>
      <c r="H107" s="59"/>
      <c r="I107" s="60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2:256" s="53" customFormat="1" ht="21.6" customHeight="1">
      <c r="B108" s="89"/>
      <c r="C108" s="90" t="s">
        <v>136</v>
      </c>
      <c r="D108" s="91"/>
      <c r="E108" s="92"/>
      <c r="F108" s="94"/>
      <c r="G108" s="94">
        <f>SUM(G98:G107)</f>
        <v>0</v>
      </c>
      <c r="H108" s="142"/>
      <c r="I108" s="181"/>
      <c r="IV108" s="182"/>
    </row>
    <row r="109" spans="2:256" ht="15.75" customHeight="1">
      <c r="H109" s="59"/>
      <c r="I109" s="60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2:256" ht="15.75" customHeight="1">
      <c r="H110" s="59"/>
      <c r="I110" s="60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</row>
    <row r="111" spans="2:256" ht="15.75" customHeight="1">
      <c r="H111" s="59"/>
      <c r="I111" s="60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</row>
    <row r="112" spans="2:256" ht="15.75" customHeight="1"/>
    <row r="113" spans="8:23" ht="15.75" customHeight="1">
      <c r="H113" s="59"/>
      <c r="I113" s="60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</row>
    <row r="114" spans="8:23" ht="15.75" customHeight="1">
      <c r="H114" s="59"/>
      <c r="I114" s="60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8:23" ht="15.75" customHeight="1">
      <c r="H115" s="148"/>
      <c r="I115" s="152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L13:P13"/>
    <mergeCell ref="F15:I15"/>
    <mergeCell ref="C17:I17"/>
    <mergeCell ref="F19:G19"/>
    <mergeCell ref="B37:I37"/>
    <mergeCell ref="F22:G22"/>
    <mergeCell ref="F23:G23"/>
    <mergeCell ref="D30:G30"/>
    <mergeCell ref="D31:G31"/>
    <mergeCell ref="C33:F33"/>
    <mergeCell ref="E35:G35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055555555555501" bottom="0.25763888888888897" header="0.31527777777777799" footer="0.51180555555555496"/>
  <pageSetup paperSize="9" firstPageNumber="0" orientation="portrait" horizontalDpi="300" verticalDpi="300"/>
  <headerFooter>
    <oddHeader>&amp;C&amp;"Times New Roman,Navadno"&amp;12&amp;A</oddHeader>
  </headerFooter>
  <rowBreaks count="3" manualBreakCount="3">
    <brk id="67" max="16383" man="1"/>
    <brk id="85" max="16383" man="1"/>
    <brk id="9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B5E9B"/>
  </sheetPr>
  <dimension ref="A1:AMJ91"/>
  <sheetViews>
    <sheetView zoomScaleNormal="100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10</v>
      </c>
      <c r="B2" s="2"/>
      <c r="C2" s="22" t="s">
        <v>0</v>
      </c>
      <c r="D2" s="4"/>
      <c r="E2" s="250" t="s">
        <v>1</v>
      </c>
      <c r="F2" s="250"/>
      <c r="G2" s="250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ŽGEČEVA ULICA 2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326</v>
      </c>
      <c r="D4" s="16"/>
      <c r="E4" s="17">
        <f>VLOOKUP($A$2,baza,7)</f>
        <v>2250</v>
      </c>
      <c r="F4" s="249" t="str">
        <f>VLOOKUP($A$2,baza,8)</f>
        <v>PTUJ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2" t="s">
        <v>3</v>
      </c>
      <c r="F6" s="21"/>
      <c r="G6" s="19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4">
        <f>VLOOKUP($A$2,baza,5)</f>
        <v>0</v>
      </c>
      <c r="F7" s="254"/>
      <c r="G7" s="254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ZAMENJAVA OKEN IN VRAT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42.6" customHeight="1">
      <c r="B13" s="2"/>
      <c r="C13" s="253" t="str">
        <f>VLOOKUP($A$2,baza,13)</f>
        <v>Dodatno je potrebno prebrusiti parket v območju fasadnih odprtin.
Prebrušen del se polakira.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3"/>
      <c r="D15" s="4"/>
      <c r="E15" s="5"/>
      <c r="H15" s="7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29" t="s">
        <v>6</v>
      </c>
      <c r="D16" s="4"/>
      <c r="E16" s="5"/>
      <c r="F16" s="255">
        <v>44409</v>
      </c>
      <c r="G16" s="255"/>
      <c r="H16" s="255"/>
      <c r="I16" s="255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15.75" customHeight="1">
      <c r="B17" s="2"/>
      <c r="C17" s="3"/>
      <c r="D17" s="4"/>
      <c r="E17" s="5"/>
      <c r="H17" s="7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256" t="s">
        <v>7</v>
      </c>
      <c r="D18" s="256"/>
      <c r="E18" s="256"/>
      <c r="F18" s="256"/>
      <c r="G18" s="256"/>
      <c r="H18" s="256"/>
      <c r="I18" s="256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0"/>
      <c r="D19" s="31"/>
      <c r="E19" s="31"/>
      <c r="F19" s="31"/>
      <c r="G19" s="3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3" t="s">
        <v>8</v>
      </c>
      <c r="D20" s="34"/>
      <c r="E20" s="34"/>
      <c r="F20" s="261">
        <f>+F22+F23+F24</f>
        <v>0</v>
      </c>
      <c r="G20" s="26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5.5" customHeight="1">
      <c r="B21" s="2"/>
      <c r="C21" s="3"/>
      <c r="D21" s="31"/>
      <c r="E21" s="31"/>
      <c r="F21" s="31"/>
      <c r="G21" s="31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9</v>
      </c>
      <c r="C22" s="36" t="s">
        <v>10</v>
      </c>
      <c r="D22" s="37"/>
      <c r="E22" s="37"/>
      <c r="F22" s="246">
        <f>+G57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11</v>
      </c>
      <c r="C23" s="36" t="s">
        <v>12</v>
      </c>
      <c r="D23" s="37"/>
      <c r="E23" s="37"/>
      <c r="F23" s="246">
        <f>+G83+G91</f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24.2" customHeight="1">
      <c r="B24" s="35" t="s">
        <v>13</v>
      </c>
      <c r="C24" s="36" t="s">
        <v>14</v>
      </c>
      <c r="D24" s="37"/>
      <c r="E24" s="37"/>
      <c r="F24" s="246">
        <v>0</v>
      </c>
      <c r="G24" s="246"/>
      <c r="H24" s="30"/>
      <c r="I24" s="32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"/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8" t="s">
        <v>15</v>
      </c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15.75" customHeight="1">
      <c r="B27" s="2"/>
      <c r="C27" s="3"/>
      <c r="D27" s="4"/>
      <c r="E27" s="5"/>
      <c r="H27" s="7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17</v>
      </c>
      <c r="D28" s="40"/>
      <c r="E28" s="40"/>
      <c r="F28" s="40"/>
      <c r="G28" s="40"/>
      <c r="H28" s="40"/>
      <c r="I28" s="41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36" t="s">
        <v>18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CONCATENATE("Podpisana izjava  ",VLOOKUP($A$2,baza,14),"  priložena.")</f>
        <v>Podpisana izjava  je  priložena.</v>
      </c>
      <c r="D30" s="42"/>
      <c r="E30" s="42"/>
      <c r="F30" s="42"/>
      <c r="G30" s="42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str">
        <f>CONCATENATE("Upravnik:   ",VLOOKUP($A$2,baza,18))</f>
        <v xml:space="preserve">Upravnik:   </v>
      </c>
      <c r="D31" s="254" t="e">
        <f>CONCATENATE("Pooblaščenec:   ",VLOOKUP($A$2,baza,19))</f>
        <v>#REF!</v>
      </c>
      <c r="E31" s="254"/>
      <c r="F31" s="254"/>
      <c r="G31" s="254"/>
      <c r="H31" s="43"/>
      <c r="I31" s="44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24.2" customHeight="1">
      <c r="B32" s="39" t="s">
        <v>16</v>
      </c>
      <c r="C32" s="23" t="e">
        <f>CONCATENATE("elektronski naslov:   ",VLOOKUP($A$2,baza,20))</f>
        <v>#REF!</v>
      </c>
      <c r="D32" s="254" t="e">
        <f>CONCATENATE("telefon:   ",VLOOKUP($A$2,baza,21))</f>
        <v>#REF!</v>
      </c>
      <c r="E32" s="254"/>
      <c r="F32" s="254"/>
      <c r="G32" s="254"/>
      <c r="H32" s="45"/>
      <c r="I32" s="46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>
      <c r="B33" s="47"/>
      <c r="C33" s="48"/>
      <c r="D33" s="4"/>
      <c r="E33" s="5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>
      <c r="B34" s="47"/>
      <c r="C34" s="259">
        <v>44409</v>
      </c>
      <c r="D34" s="259"/>
      <c r="E34" s="259"/>
      <c r="F34" s="259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>
      <c r="B35" s="47"/>
      <c r="C35" s="3"/>
      <c r="D35" s="4"/>
      <c r="E35" s="5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2.75" customHeight="1">
      <c r="E36" s="260" t="s">
        <v>19</v>
      </c>
      <c r="F36" s="260"/>
      <c r="G36" s="260"/>
      <c r="H36" s="103"/>
      <c r="I36" s="104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53" customFormat="1" ht="34.35" customHeight="1">
      <c r="B37" s="54"/>
      <c r="C37" s="55"/>
      <c r="D37" s="56" t="s">
        <v>20</v>
      </c>
      <c r="E37" s="57" t="s">
        <v>21</v>
      </c>
      <c r="F37" s="58" t="s">
        <v>22</v>
      </c>
      <c r="G37" s="57" t="s">
        <v>23</v>
      </c>
      <c r="H37" s="109" t="s">
        <v>21</v>
      </c>
      <c r="I37" s="110" t="s">
        <v>68</v>
      </c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</row>
    <row r="38" spans="1:25" s="62" customFormat="1" ht="17.100000000000001" customHeight="1">
      <c r="A38" s="61" t="s">
        <v>9</v>
      </c>
      <c r="B38" s="258" t="s">
        <v>10</v>
      </c>
      <c r="C38" s="258"/>
      <c r="D38" s="258"/>
      <c r="E38" s="258"/>
      <c r="F38" s="258"/>
      <c r="G38" s="258"/>
      <c r="H38" s="258"/>
      <c r="I38" s="258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</row>
    <row r="39" spans="1:25" s="62" customFormat="1" ht="15.75" customHeight="1">
      <c r="B39" s="2"/>
      <c r="C39" s="63"/>
      <c r="D39" s="4"/>
      <c r="E39" s="5"/>
      <c r="F39" s="64"/>
      <c r="G39" s="64"/>
      <c r="H39" s="114"/>
      <c r="I39" s="115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</row>
    <row r="40" spans="1:25" s="62" customFormat="1" ht="15.75" customHeight="1">
      <c r="B40" s="65" t="s">
        <v>24</v>
      </c>
      <c r="C40" s="66" t="s">
        <v>25</v>
      </c>
      <c r="D40" s="67"/>
      <c r="E40" s="68"/>
      <c r="F40" s="69"/>
      <c r="G40" s="69"/>
      <c r="H40" s="117"/>
      <c r="I40" s="118"/>
      <c r="N40" s="113"/>
      <c r="O40" s="113"/>
      <c r="P40" s="113"/>
      <c r="Q40" s="113"/>
      <c r="R40" s="113"/>
      <c r="S40" s="113"/>
      <c r="T40" s="113"/>
      <c r="U40" s="113"/>
      <c r="V40" s="113"/>
      <c r="W40" s="113"/>
    </row>
    <row r="41" spans="1:25" s="62" customFormat="1" ht="14.65" customHeight="1">
      <c r="B41" s="65"/>
      <c r="C41" s="66"/>
      <c r="D41" s="67"/>
      <c r="E41" s="68"/>
      <c r="F41" s="69"/>
      <c r="G41" s="69"/>
      <c r="H41" s="117"/>
      <c r="I41" s="118"/>
      <c r="N41" s="113"/>
      <c r="O41" s="113"/>
      <c r="P41" s="113"/>
      <c r="Q41" s="113"/>
      <c r="R41" s="113"/>
      <c r="S41" s="113"/>
      <c r="T41" s="113"/>
      <c r="U41" s="113"/>
      <c r="V41" s="113"/>
      <c r="W41" s="113"/>
    </row>
    <row r="42" spans="1:25" s="62" customFormat="1" ht="20.25" customHeight="1">
      <c r="B42" s="65"/>
      <c r="C42" s="70" t="s">
        <v>26</v>
      </c>
      <c r="D42" s="67"/>
      <c r="E42" s="68"/>
      <c r="F42" s="69"/>
      <c r="G42" s="69"/>
      <c r="H42" s="117"/>
      <c r="I42" s="118"/>
      <c r="N42" s="113"/>
      <c r="O42" s="113"/>
      <c r="P42" s="113"/>
      <c r="Q42" s="113"/>
      <c r="R42" s="113"/>
      <c r="S42" s="113"/>
      <c r="T42" s="113"/>
      <c r="U42" s="113"/>
      <c r="V42" s="113"/>
      <c r="W42" s="113"/>
    </row>
    <row r="43" spans="1:25" s="62" customFormat="1" ht="28.7" customHeight="1">
      <c r="B43" s="72" t="s">
        <v>27</v>
      </c>
      <c r="C43" s="73" t="s">
        <v>28</v>
      </c>
      <c r="D43" s="67"/>
      <c r="E43" s="68"/>
      <c r="F43" s="69"/>
      <c r="G43" s="69"/>
      <c r="H43" s="117"/>
      <c r="I43" s="118"/>
      <c r="N43" s="113"/>
      <c r="O43" s="113"/>
      <c r="P43" s="113"/>
      <c r="Q43" s="113"/>
      <c r="R43" s="113"/>
      <c r="S43" s="113"/>
      <c r="T43" s="113"/>
      <c r="U43" s="113"/>
      <c r="V43" s="113"/>
      <c r="W43" s="113"/>
    </row>
    <row r="44" spans="1:25" s="62" customFormat="1" ht="20.25" customHeight="1">
      <c r="B44" s="72" t="s">
        <v>29</v>
      </c>
      <c r="C44" s="73" t="s">
        <v>137</v>
      </c>
      <c r="D44" s="67"/>
      <c r="E44" s="68"/>
      <c r="F44" s="69"/>
      <c r="G44" s="69"/>
      <c r="H44" s="117"/>
      <c r="I44" s="118"/>
      <c r="N44" s="113"/>
      <c r="O44" s="113"/>
      <c r="P44" s="113"/>
      <c r="Q44" s="113"/>
      <c r="R44" s="113"/>
      <c r="S44" s="113"/>
      <c r="T44" s="113"/>
      <c r="U44" s="113"/>
      <c r="V44" s="113"/>
      <c r="W44" s="113"/>
    </row>
    <row r="45" spans="1:25" s="62" customFormat="1" ht="20.25" customHeight="1">
      <c r="B45" s="72" t="s">
        <v>31</v>
      </c>
      <c r="C45" s="82" t="s">
        <v>32</v>
      </c>
      <c r="D45" s="67"/>
      <c r="E45" s="68"/>
      <c r="F45" s="69"/>
      <c r="G45" s="69"/>
      <c r="H45" s="117"/>
      <c r="I45" s="118"/>
      <c r="N45" s="113"/>
      <c r="O45" s="113"/>
      <c r="P45" s="113"/>
      <c r="Q45" s="113"/>
      <c r="R45" s="113"/>
      <c r="S45" s="113"/>
      <c r="T45" s="113"/>
      <c r="U45" s="113"/>
      <c r="V45" s="113"/>
      <c r="W45" s="113"/>
    </row>
    <row r="46" spans="1:25" s="62" customFormat="1" ht="20.25" customHeight="1">
      <c r="B46" s="72" t="s">
        <v>33</v>
      </c>
      <c r="C46" s="82" t="s">
        <v>34</v>
      </c>
      <c r="D46" s="67"/>
      <c r="E46" s="68"/>
      <c r="F46" s="69"/>
      <c r="G46" s="69"/>
      <c r="H46" s="117"/>
      <c r="I46" s="118"/>
      <c r="N46" s="113"/>
      <c r="O46" s="113"/>
      <c r="P46" s="113"/>
      <c r="Q46" s="113"/>
      <c r="R46" s="113"/>
      <c r="S46" s="113"/>
      <c r="T46" s="113"/>
      <c r="U46" s="113"/>
      <c r="V46" s="113"/>
      <c r="W46" s="113"/>
    </row>
    <row r="47" spans="1:25" s="62" customFormat="1" ht="28.7" customHeight="1">
      <c r="B47" s="72" t="s">
        <v>35</v>
      </c>
      <c r="C47" s="83" t="s">
        <v>36</v>
      </c>
      <c r="D47" s="67"/>
      <c r="E47" s="68"/>
      <c r="F47" s="69"/>
      <c r="G47" s="69"/>
      <c r="H47" s="117"/>
      <c r="I47" s="118"/>
      <c r="N47" s="113"/>
      <c r="O47" s="113"/>
      <c r="P47" s="113"/>
      <c r="Q47" s="113"/>
      <c r="R47" s="113"/>
      <c r="S47" s="113"/>
      <c r="T47" s="113"/>
      <c r="U47" s="113"/>
      <c r="V47" s="113"/>
      <c r="W47" s="113"/>
    </row>
    <row r="48" spans="1:25" ht="15.75" customHeight="1">
      <c r="B48" s="2"/>
      <c r="C48" s="63"/>
      <c r="D48" s="4"/>
      <c r="E48" s="5"/>
      <c r="F48" s="64"/>
      <c r="G48" s="64"/>
      <c r="H48" s="120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</row>
    <row r="49" spans="1:256" ht="32.1" customHeight="1">
      <c r="B49" s="2">
        <v>1</v>
      </c>
      <c r="C49" s="38" t="s">
        <v>37</v>
      </c>
      <c r="D49" s="4" t="s">
        <v>38</v>
      </c>
      <c r="E49" s="5">
        <v>1</v>
      </c>
      <c r="F49" s="84"/>
      <c r="G49" s="85">
        <f>+F49*E49</f>
        <v>0</v>
      </c>
      <c r="H49" s="121"/>
      <c r="I49" s="8">
        <v>80</v>
      </c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</row>
    <row r="50" spans="1:256" ht="15.75" customHeight="1">
      <c r="B50" s="2"/>
      <c r="C50" s="38"/>
      <c r="D50" s="4"/>
      <c r="E50" s="5"/>
      <c r="F50" s="84"/>
      <c r="G50" s="85"/>
      <c r="H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</row>
    <row r="51" spans="1:256" ht="21.6" customHeight="1">
      <c r="B51" s="2">
        <v>2</v>
      </c>
      <c r="C51" s="38" t="s">
        <v>138</v>
      </c>
      <c r="D51" s="4"/>
      <c r="E51" s="5"/>
      <c r="F51" s="84"/>
      <c r="G51" s="85"/>
      <c r="H51" s="127"/>
      <c r="I51" s="60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</row>
    <row r="52" spans="1:256" ht="32.1" customHeight="1">
      <c r="B52" s="86" t="s">
        <v>31</v>
      </c>
      <c r="C52" s="87" t="s">
        <v>139</v>
      </c>
      <c r="D52" s="88" t="s">
        <v>38</v>
      </c>
      <c r="E52" s="5">
        <v>1</v>
      </c>
      <c r="F52" s="84"/>
      <c r="G52" s="85">
        <f>+F52*E52</f>
        <v>0</v>
      </c>
      <c r="H52" s="121"/>
      <c r="I52" s="60" t="s">
        <v>85</v>
      </c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</row>
    <row r="53" spans="1:256" ht="21.6" customHeight="1">
      <c r="B53" s="86"/>
      <c r="C53" s="87"/>
      <c r="D53" s="88"/>
      <c r="E53" s="5"/>
      <c r="F53" s="84"/>
      <c r="G53" s="85"/>
      <c r="H53" s="121"/>
      <c r="I53" s="60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</row>
    <row r="54" spans="1:256" ht="21.6" customHeight="1">
      <c r="B54" s="2" t="s">
        <v>41</v>
      </c>
      <c r="C54" s="38" t="s">
        <v>140</v>
      </c>
      <c r="D54" s="4"/>
      <c r="E54" s="5"/>
      <c r="F54" s="84"/>
      <c r="G54" s="85"/>
      <c r="H54" s="121"/>
      <c r="I54" s="60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</row>
    <row r="55" spans="1:256" ht="32.1" customHeight="1">
      <c r="B55" s="86" t="s">
        <v>31</v>
      </c>
      <c r="C55" s="38" t="s">
        <v>141</v>
      </c>
      <c r="D55" s="88" t="s">
        <v>38</v>
      </c>
      <c r="E55" s="5">
        <v>2</v>
      </c>
      <c r="F55" s="84"/>
      <c r="G55" s="85">
        <f>+F55*E55</f>
        <v>0</v>
      </c>
      <c r="H55" s="121"/>
      <c r="I55" s="60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</row>
    <row r="56" spans="1:256" ht="15.75" customHeight="1">
      <c r="B56" s="2"/>
      <c r="C56" s="63"/>
      <c r="D56" s="4"/>
      <c r="E56" s="5"/>
      <c r="F56" s="64"/>
      <c r="G56" s="64"/>
      <c r="H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</row>
    <row r="57" spans="1:256" s="53" customFormat="1" ht="21.6" customHeight="1">
      <c r="B57" s="89"/>
      <c r="C57" s="90" t="s">
        <v>44</v>
      </c>
      <c r="D57" s="91"/>
      <c r="E57" s="92"/>
      <c r="F57" s="93"/>
      <c r="G57" s="94">
        <f>SUM(G49:G56)</f>
        <v>0</v>
      </c>
      <c r="H57" s="143"/>
      <c r="I57" s="181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IV57" s="182"/>
    </row>
    <row r="58" spans="1:256" ht="15.75" customHeight="1">
      <c r="B58" s="95"/>
      <c r="C58" s="38"/>
      <c r="D58" s="4"/>
      <c r="E58" s="5"/>
      <c r="F58" s="64"/>
      <c r="G58" s="64"/>
      <c r="H58" s="59"/>
      <c r="I58" s="60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</row>
    <row r="59" spans="1:256" ht="15.75" customHeight="1">
      <c r="B59" s="95"/>
      <c r="C59" s="38"/>
      <c r="D59" s="4"/>
      <c r="E59" s="5"/>
      <c r="F59" s="64"/>
      <c r="G59" s="64"/>
      <c r="H59" s="59"/>
      <c r="I59" s="60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</row>
    <row r="60" spans="1:256" ht="36.200000000000003" customHeight="1">
      <c r="B60" s="2"/>
      <c r="C60" s="63"/>
      <c r="D60" s="56" t="s">
        <v>20</v>
      </c>
      <c r="E60" s="154" t="s">
        <v>21</v>
      </c>
      <c r="F60" s="58" t="s">
        <v>22</v>
      </c>
      <c r="G60" s="154" t="s">
        <v>23</v>
      </c>
    </row>
    <row r="61" spans="1:256" ht="15.75" customHeight="1">
      <c r="A61" s="62"/>
      <c r="B61" s="65" t="s">
        <v>45</v>
      </c>
      <c r="C61" s="66" t="s">
        <v>46</v>
      </c>
      <c r="D61" s="67"/>
      <c r="E61" s="68"/>
      <c r="F61" s="69"/>
    </row>
    <row r="62" spans="1:256" ht="15.75" customHeight="1">
      <c r="B62" s="2"/>
      <c r="C62" s="63"/>
      <c r="D62" s="4"/>
      <c r="E62" s="5"/>
      <c r="F62" s="64"/>
    </row>
    <row r="63" spans="1:256" ht="15.75" customHeight="1">
      <c r="B63" s="96"/>
      <c r="C63" s="70" t="s">
        <v>26</v>
      </c>
      <c r="D63" s="4"/>
      <c r="E63" s="5"/>
      <c r="F63" s="64"/>
    </row>
    <row r="64" spans="1:256" ht="22.35" customHeight="1">
      <c r="B64" s="97" t="s">
        <v>27</v>
      </c>
      <c r="C64" s="73" t="s">
        <v>47</v>
      </c>
      <c r="D64" s="4"/>
      <c r="E64" s="5"/>
      <c r="F64" s="64"/>
    </row>
    <row r="65" spans="1:7" ht="15.75" customHeight="1">
      <c r="B65" s="97" t="s">
        <v>29</v>
      </c>
      <c r="C65" s="99" t="s">
        <v>48</v>
      </c>
      <c r="D65" s="4"/>
      <c r="E65" s="5"/>
      <c r="F65" s="64"/>
    </row>
    <row r="66" spans="1:7" ht="15.75" customHeight="1">
      <c r="B66" s="97" t="s">
        <v>49</v>
      </c>
      <c r="C66" s="99" t="s">
        <v>50</v>
      </c>
      <c r="D66" s="4"/>
      <c r="E66" s="5"/>
      <c r="F66" s="64"/>
    </row>
    <row r="67" spans="1:7" ht="15.75" customHeight="1">
      <c r="B67" s="97" t="s">
        <v>51</v>
      </c>
      <c r="C67" s="73" t="s">
        <v>52</v>
      </c>
      <c r="D67" s="4"/>
      <c r="E67" s="5"/>
      <c r="F67" s="64"/>
    </row>
    <row r="68" spans="1:7" ht="15.75" customHeight="1">
      <c r="B68" s="97" t="s">
        <v>53</v>
      </c>
      <c r="C68" s="99" t="s">
        <v>54</v>
      </c>
      <c r="D68" s="4"/>
      <c r="E68" s="5"/>
      <c r="F68" s="64"/>
    </row>
    <row r="69" spans="1:7" ht="15.75" customHeight="1">
      <c r="B69" s="97" t="s">
        <v>55</v>
      </c>
      <c r="C69" s="73" t="s">
        <v>56</v>
      </c>
      <c r="D69" s="4"/>
      <c r="E69" s="5"/>
      <c r="F69" s="64"/>
    </row>
    <row r="70" spans="1:7" ht="15.75" customHeight="1">
      <c r="B70" s="97" t="s">
        <v>57</v>
      </c>
      <c r="C70" s="73" t="s">
        <v>58</v>
      </c>
      <c r="D70" s="4"/>
      <c r="E70" s="5"/>
      <c r="F70" s="64"/>
    </row>
    <row r="71" spans="1:7" ht="31.9" customHeight="1">
      <c r="B71" s="97" t="s">
        <v>59</v>
      </c>
      <c r="C71" s="73" t="s">
        <v>60</v>
      </c>
      <c r="D71" s="4"/>
      <c r="E71" s="5"/>
      <c r="F71" s="64"/>
    </row>
    <row r="72" spans="1:7" ht="15.75" customHeight="1">
      <c r="B72" s="97" t="s">
        <v>61</v>
      </c>
      <c r="C72" s="99" t="s">
        <v>62</v>
      </c>
      <c r="D72" s="4"/>
      <c r="E72" s="5"/>
      <c r="F72" s="64"/>
    </row>
    <row r="73" spans="1:7" ht="22.35" customHeight="1">
      <c r="B73" s="97" t="s">
        <v>63</v>
      </c>
      <c r="C73" s="73" t="s">
        <v>64</v>
      </c>
      <c r="D73" s="4"/>
      <c r="E73" s="5"/>
      <c r="F73" s="64"/>
    </row>
    <row r="74" spans="1:7" ht="31.9" customHeight="1">
      <c r="B74" s="97" t="s">
        <v>41</v>
      </c>
      <c r="C74" s="73" t="s">
        <v>65</v>
      </c>
      <c r="D74" s="4"/>
      <c r="E74" s="5"/>
      <c r="F74" s="64"/>
    </row>
    <row r="75" spans="1:7" ht="10.15" customHeight="1">
      <c r="B75" s="2"/>
      <c r="C75" s="63"/>
      <c r="D75" s="4"/>
      <c r="E75" s="5"/>
      <c r="F75" s="64"/>
    </row>
    <row r="76" spans="1:7" ht="132.94999999999999" customHeight="1">
      <c r="B76" s="95">
        <v>1</v>
      </c>
      <c r="C76" s="183" t="s">
        <v>142</v>
      </c>
      <c r="D76" s="4"/>
      <c r="E76" s="5"/>
      <c r="F76" s="84"/>
      <c r="G76" s="102"/>
    </row>
    <row r="77" spans="1:7" ht="43.5" customHeight="1">
      <c r="A77" s="105"/>
      <c r="B77" s="86" t="s">
        <v>31</v>
      </c>
      <c r="C77" s="106" t="s">
        <v>143</v>
      </c>
      <c r="D77" s="4" t="s">
        <v>38</v>
      </c>
      <c r="E77" s="5">
        <v>1</v>
      </c>
      <c r="F77" s="84"/>
      <c r="G77" s="102">
        <f>+F77*E77</f>
        <v>0</v>
      </c>
    </row>
    <row r="78" spans="1:7" ht="11.45" customHeight="1">
      <c r="A78" s="105"/>
      <c r="B78" s="86"/>
      <c r="C78" s="87"/>
      <c r="D78" s="4"/>
      <c r="E78" s="5"/>
      <c r="F78" s="84"/>
      <c r="G78" s="102"/>
    </row>
    <row r="79" spans="1:7" ht="145.9" customHeight="1">
      <c r="A79" s="105"/>
      <c r="B79" s="95" t="s">
        <v>29</v>
      </c>
      <c r="C79" s="183" t="s">
        <v>144</v>
      </c>
      <c r="D79" s="4"/>
      <c r="E79" s="5"/>
      <c r="F79" s="84"/>
      <c r="G79" s="102"/>
    </row>
    <row r="80" spans="1:7" ht="45" customHeight="1">
      <c r="A80" s="105"/>
      <c r="B80" s="86" t="s">
        <v>31</v>
      </c>
      <c r="C80" s="106" t="s">
        <v>145</v>
      </c>
      <c r="D80" s="4" t="s">
        <v>38</v>
      </c>
      <c r="E80" s="5">
        <v>1</v>
      </c>
      <c r="F80" s="84"/>
      <c r="G80" s="102">
        <f>+F80*E80</f>
        <v>0</v>
      </c>
    </row>
    <row r="81" spans="1:7" ht="45" customHeight="1">
      <c r="A81" s="105"/>
      <c r="B81" s="86" t="s">
        <v>33</v>
      </c>
      <c r="C81" s="106" t="s">
        <v>146</v>
      </c>
      <c r="D81" s="4" t="s">
        <v>38</v>
      </c>
      <c r="E81" s="5">
        <v>1</v>
      </c>
      <c r="F81" s="84"/>
      <c r="G81" s="102">
        <f>+F81*E81</f>
        <v>0</v>
      </c>
    </row>
    <row r="82" spans="1:7" ht="15.75" customHeight="1">
      <c r="B82" s="2"/>
      <c r="C82" s="63"/>
      <c r="D82" s="4"/>
      <c r="E82" s="5"/>
      <c r="F82" s="64"/>
    </row>
    <row r="83" spans="1:7" ht="21.6" customHeight="1">
      <c r="B83" s="2"/>
      <c r="C83" s="90" t="s">
        <v>75</v>
      </c>
      <c r="D83" s="184"/>
      <c r="E83" s="185"/>
      <c r="F83" s="186"/>
      <c r="G83" s="187">
        <f>SUM(G76:G82)</f>
        <v>0</v>
      </c>
    </row>
    <row r="84" spans="1:7" ht="15.75" customHeight="1">
      <c r="B84" s="2"/>
      <c r="C84" s="63"/>
      <c r="D84" s="4"/>
      <c r="E84" s="5"/>
      <c r="F84" s="64"/>
    </row>
    <row r="85" spans="1:7" ht="15.75" customHeight="1">
      <c r="B85" s="2"/>
      <c r="C85" s="63"/>
      <c r="D85" s="4"/>
      <c r="E85" s="5"/>
      <c r="F85" s="64"/>
    </row>
    <row r="86" spans="1:7" ht="33.950000000000003" customHeight="1">
      <c r="B86" s="2"/>
      <c r="C86" s="63"/>
      <c r="D86" s="56" t="s">
        <v>20</v>
      </c>
      <c r="E86" s="57" t="s">
        <v>21</v>
      </c>
      <c r="F86" s="58" t="s">
        <v>22</v>
      </c>
      <c r="G86" s="57" t="s">
        <v>23</v>
      </c>
    </row>
    <row r="87" spans="1:7" ht="15.75" customHeight="1">
      <c r="A87" s="62"/>
      <c r="B87" s="65" t="s">
        <v>76</v>
      </c>
      <c r="C87" s="66" t="s">
        <v>77</v>
      </c>
      <c r="D87" s="67"/>
      <c r="E87" s="68"/>
      <c r="F87" s="69"/>
    </row>
    <row r="88" spans="1:7" ht="15.75" customHeight="1">
      <c r="B88" s="131"/>
      <c r="C88" s="132"/>
      <c r="D88" s="133"/>
      <c r="E88" s="134"/>
      <c r="F88" s="135"/>
      <c r="G88" s="135"/>
    </row>
    <row r="89" spans="1:7" ht="45" customHeight="1">
      <c r="B89" s="131" t="s">
        <v>27</v>
      </c>
      <c r="C89" s="132" t="s">
        <v>83</v>
      </c>
      <c r="D89" s="4" t="s">
        <v>43</v>
      </c>
      <c r="E89" s="136">
        <v>4</v>
      </c>
      <c r="F89" s="137"/>
      <c r="G89" s="138">
        <f>+F89*E89</f>
        <v>0</v>
      </c>
    </row>
    <row r="90" spans="1:7" ht="15.75" customHeight="1">
      <c r="B90" s="139"/>
      <c r="C90" s="132"/>
      <c r="D90" s="158"/>
      <c r="E90" s="136"/>
      <c r="F90" s="157"/>
      <c r="G90" s="157"/>
    </row>
    <row r="91" spans="1:7" ht="21.6" customHeight="1">
      <c r="B91" s="2"/>
      <c r="C91" s="90" t="s">
        <v>84</v>
      </c>
      <c r="D91" s="91"/>
      <c r="E91" s="92"/>
      <c r="F91" s="93"/>
      <c r="G91" s="94">
        <f>+G89</f>
        <v>0</v>
      </c>
    </row>
  </sheetData>
  <mergeCells count="18">
    <mergeCell ref="B38:I38"/>
    <mergeCell ref="L13:P13"/>
    <mergeCell ref="F16:I16"/>
    <mergeCell ref="C18:I18"/>
    <mergeCell ref="F20:G20"/>
    <mergeCell ref="F22:G22"/>
    <mergeCell ref="F23:G23"/>
    <mergeCell ref="C13:G13"/>
    <mergeCell ref="F24:G24"/>
    <mergeCell ref="D31:G31"/>
    <mergeCell ref="D32:G32"/>
    <mergeCell ref="C34:F34"/>
    <mergeCell ref="E36:G36"/>
    <mergeCell ref="E2:G2"/>
    <mergeCell ref="D3:G3"/>
    <mergeCell ref="F4:G4"/>
    <mergeCell ref="E7:G7"/>
    <mergeCell ref="C9:G9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35" max="16383" man="1"/>
    <brk id="59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6099"/>
  </sheetPr>
  <dimension ref="A1:AMJ65536"/>
  <sheetViews>
    <sheetView zoomScale="85" zoomScaleNormal="85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22</v>
      </c>
      <c r="B2" s="2"/>
      <c r="C2" s="22" t="s">
        <v>0</v>
      </c>
      <c r="D2" s="4"/>
      <c r="E2" s="250" t="s">
        <v>1</v>
      </c>
      <c r="F2" s="250"/>
      <c r="G2" s="250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PTUJSKA CESTA 27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5607</v>
      </c>
      <c r="D4" s="16"/>
      <c r="E4" s="17">
        <f>VLOOKUP($A$2,baza,7)</f>
        <v>2204</v>
      </c>
      <c r="F4" s="249" t="str">
        <f>VLOOKUP($A$2,baza,8)</f>
        <v>MIKLAVŽ NA DRAVSKEM POLJU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2" t="s">
        <v>3</v>
      </c>
      <c r="F6" s="21"/>
      <c r="G6" s="19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4">
        <f>VLOOKUP($A$2,baza,5)</f>
        <v>0</v>
      </c>
      <c r="F7" s="254"/>
      <c r="G7" s="254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SANACIJA KERAMIKE, SANACIJA OMETA IN PLESNI, TER ZAPRTJE REŽE V STROPU S GIPSKATONOM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42.6" customHeight="1">
      <c r="B13" s="2"/>
      <c r="C13" s="253">
        <f>VLOOKUP($A$2,baza,13)</f>
        <v>0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3"/>
      <c r="D15" s="4"/>
      <c r="E15" s="5"/>
      <c r="H15" s="7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29" t="s">
        <v>6</v>
      </c>
      <c r="D16" s="4"/>
      <c r="E16" s="5"/>
      <c r="F16" s="255">
        <v>44409</v>
      </c>
      <c r="G16" s="255"/>
      <c r="H16" s="255"/>
      <c r="I16" s="255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15.75" customHeight="1">
      <c r="B17" s="2"/>
      <c r="C17" s="3"/>
      <c r="D17" s="4"/>
      <c r="E17" s="5"/>
      <c r="H17" s="7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256" t="s">
        <v>7</v>
      </c>
      <c r="D18" s="256"/>
      <c r="E18" s="256"/>
      <c r="F18" s="256"/>
      <c r="G18" s="256"/>
      <c r="H18" s="256"/>
      <c r="I18" s="256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0"/>
      <c r="D19" s="31"/>
      <c r="E19" s="31"/>
      <c r="F19" s="31"/>
      <c r="G19" s="3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3" t="s">
        <v>8</v>
      </c>
      <c r="D20" s="34"/>
      <c r="E20" s="34"/>
      <c r="F20" s="261">
        <f>+F22+F23+F24</f>
        <v>0</v>
      </c>
      <c r="G20" s="26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5.5" customHeight="1">
      <c r="B21" s="2"/>
      <c r="C21" s="3"/>
      <c r="D21" s="31"/>
      <c r="E21" s="31"/>
      <c r="F21" s="31"/>
      <c r="G21" s="31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9</v>
      </c>
      <c r="C22" s="36" t="s">
        <v>10</v>
      </c>
      <c r="D22" s="37"/>
      <c r="E22" s="37"/>
      <c r="F22" s="246">
        <f>+G66+G74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11</v>
      </c>
      <c r="C23" s="36" t="s">
        <v>12</v>
      </c>
      <c r="D23" s="37"/>
      <c r="E23" s="37"/>
      <c r="F23" s="246">
        <f>+G90+G100+G125</f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24.2" customHeight="1">
      <c r="B24" s="35" t="s">
        <v>13</v>
      </c>
      <c r="C24" s="36" t="s">
        <v>14</v>
      </c>
      <c r="D24" s="37"/>
      <c r="E24" s="37"/>
      <c r="F24" s="246"/>
      <c r="G24" s="246"/>
      <c r="H24" s="30"/>
      <c r="I24" s="32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"/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8" t="s">
        <v>15</v>
      </c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15.75" customHeight="1">
      <c r="B27" s="2"/>
      <c r="C27" s="3"/>
      <c r="D27" s="4"/>
      <c r="E27" s="5"/>
      <c r="H27" s="7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17</v>
      </c>
      <c r="D28" s="40"/>
      <c r="E28" s="40"/>
      <c r="F28" s="40"/>
      <c r="G28" s="40"/>
      <c r="H28" s="40"/>
      <c r="I28" s="41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36" t="s">
        <v>18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CONCATENATE("Podpisana izjava  ",VLOOKUP($A$2,baza,14),"  priložena.")</f>
        <v>Podpisana izjava  je  priložena.</v>
      </c>
      <c r="D30" s="42"/>
      <c r="E30" s="42"/>
      <c r="F30" s="42"/>
      <c r="G30" s="42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str">
        <f>CONCATENATE("Upravnik:   ",VLOOKUP($A$2,baza,18))</f>
        <v xml:space="preserve">Upravnik:   </v>
      </c>
      <c r="D31" s="254" t="e">
        <f>CONCATENATE("Pooblaščenec:   ",VLOOKUP($A$2,baza,19))</f>
        <v>#REF!</v>
      </c>
      <c r="E31" s="254"/>
      <c r="F31" s="254"/>
      <c r="G31" s="254"/>
      <c r="H31" s="43"/>
      <c r="I31" s="44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24.2" customHeight="1">
      <c r="B32" s="39" t="s">
        <v>16</v>
      </c>
      <c r="C32" s="23" t="e">
        <f>CONCATENATE("elektronski naslov:   ",VLOOKUP($A$2,baza,20))</f>
        <v>#REF!</v>
      </c>
      <c r="D32" s="254" t="e">
        <f>CONCATENATE("telefon:   ",VLOOKUP($A$2,baza,21))</f>
        <v>#REF!</v>
      </c>
      <c r="E32" s="254"/>
      <c r="F32" s="254"/>
      <c r="G32" s="254"/>
      <c r="H32" s="45"/>
      <c r="I32" s="46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48"/>
      <c r="D33" s="4"/>
      <c r="E33" s="5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259">
        <v>44409</v>
      </c>
      <c r="D34" s="259"/>
      <c r="E34" s="259"/>
      <c r="F34" s="259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B35" s="47"/>
      <c r="C35" s="3"/>
      <c r="D35" s="4"/>
      <c r="E35" s="5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15.75" customHeight="1">
      <c r="B36" s="47"/>
      <c r="C36" s="3"/>
      <c r="D36" s="4"/>
      <c r="E36" s="260" t="s">
        <v>19</v>
      </c>
      <c r="F36" s="260"/>
      <c r="G36" s="260"/>
      <c r="H36" s="7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36.200000000000003" customHeight="1">
      <c r="A37" s="53"/>
      <c r="B37" s="54"/>
      <c r="C37" s="55"/>
      <c r="D37" s="56" t="s">
        <v>20</v>
      </c>
      <c r="E37" s="57" t="s">
        <v>21</v>
      </c>
      <c r="F37" s="58" t="s">
        <v>22</v>
      </c>
      <c r="G37" s="57" t="s">
        <v>23</v>
      </c>
      <c r="H37" s="59"/>
      <c r="I37" s="60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7.100000000000001" customHeight="1">
      <c r="A38" s="61" t="s">
        <v>9</v>
      </c>
      <c r="B38" s="258" t="s">
        <v>10</v>
      </c>
      <c r="C38" s="258"/>
      <c r="D38" s="258"/>
      <c r="E38" s="258"/>
      <c r="F38" s="258"/>
      <c r="G38" s="258"/>
      <c r="H38" s="258"/>
      <c r="I38" s="258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2"/>
      <c r="C39" s="63"/>
      <c r="D39" s="4"/>
      <c r="E39" s="5"/>
      <c r="F39" s="64"/>
      <c r="G39" s="64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 t="s">
        <v>24</v>
      </c>
      <c r="C40" s="66" t="s">
        <v>25</v>
      </c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66"/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ht="15.75" customHeight="1">
      <c r="A42" s="62"/>
      <c r="B42" s="65"/>
      <c r="C42" s="70" t="s">
        <v>26</v>
      </c>
      <c r="D42" s="67"/>
      <c r="E42" s="68"/>
      <c r="F42" s="69"/>
      <c r="G42" s="69"/>
      <c r="H42" s="59"/>
      <c r="I42" s="60"/>
      <c r="J42" s="9"/>
      <c r="K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6" s="80" customFormat="1" ht="22.35" customHeight="1">
      <c r="A43" s="71"/>
      <c r="B43" s="72" t="s">
        <v>27</v>
      </c>
      <c r="C43" s="73" t="s">
        <v>28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2.75" customHeight="1">
      <c r="A44" s="71"/>
      <c r="B44" s="97" t="s">
        <v>29</v>
      </c>
      <c r="C44" s="188" t="s">
        <v>147</v>
      </c>
      <c r="D44" s="74"/>
      <c r="E44" s="75"/>
      <c r="F44" s="76"/>
      <c r="G44" s="76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12.75" customHeight="1">
      <c r="A45" s="71"/>
      <c r="B45" s="97" t="s">
        <v>49</v>
      </c>
      <c r="C45" s="188" t="s">
        <v>148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22.35" customHeight="1">
      <c r="A46" s="71"/>
      <c r="B46" s="97" t="s">
        <v>51</v>
      </c>
      <c r="C46" s="188" t="s">
        <v>149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12.75" customHeight="1">
      <c r="A47" s="71"/>
      <c r="B47" s="97" t="s">
        <v>53</v>
      </c>
      <c r="C47" s="188" t="s">
        <v>150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22.35" customHeight="1">
      <c r="A48" s="71"/>
      <c r="B48" s="97" t="s">
        <v>55</v>
      </c>
      <c r="C48" s="188" t="s">
        <v>151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6" s="80" customFormat="1" ht="32.1" customHeight="1">
      <c r="A49" s="71"/>
      <c r="B49" s="97" t="s">
        <v>57</v>
      </c>
      <c r="C49" s="188" t="s">
        <v>152</v>
      </c>
      <c r="D49" s="74"/>
      <c r="E49" s="75"/>
      <c r="F49" s="76"/>
      <c r="G49" s="76"/>
      <c r="H49" s="77"/>
      <c r="I49" s="78"/>
      <c r="J49" s="79"/>
      <c r="K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IV49" s="81"/>
    </row>
    <row r="50" spans="1:256" s="80" customFormat="1" ht="12.75" customHeight="1">
      <c r="A50" s="71"/>
      <c r="B50" s="97" t="s">
        <v>59</v>
      </c>
      <c r="C50" s="188" t="s">
        <v>153</v>
      </c>
      <c r="D50" s="74"/>
      <c r="E50" s="75"/>
      <c r="F50" s="76"/>
      <c r="G50" s="76"/>
      <c r="H50" s="77"/>
      <c r="I50" s="78"/>
      <c r="J50" s="79"/>
      <c r="K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IV50" s="81"/>
    </row>
    <row r="51" spans="1:256" s="80" customFormat="1" ht="12.75" customHeight="1">
      <c r="A51" s="71"/>
      <c r="B51" s="72" t="s">
        <v>41</v>
      </c>
      <c r="C51" s="29" t="s">
        <v>154</v>
      </c>
      <c r="D51" s="74"/>
      <c r="E51" s="75"/>
      <c r="F51" s="76"/>
      <c r="G51" s="76"/>
      <c r="H51" s="77"/>
      <c r="I51" s="78"/>
      <c r="J51" s="79"/>
      <c r="K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IV51" s="81"/>
    </row>
    <row r="52" spans="1:256" ht="15.75" customHeight="1">
      <c r="B52" s="2"/>
      <c r="C52" s="63"/>
      <c r="D52" s="4"/>
      <c r="E52" s="5"/>
      <c r="F52" s="167"/>
      <c r="G52" s="64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6" ht="26.45" customHeight="1">
      <c r="B53" s="2" t="s">
        <v>27</v>
      </c>
      <c r="C53" s="38" t="s">
        <v>37</v>
      </c>
      <c r="D53" s="168" t="s">
        <v>38</v>
      </c>
      <c r="E53" s="5">
        <v>1</v>
      </c>
      <c r="F53" s="169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6" ht="15.75" customHeight="1">
      <c r="B54" s="2"/>
      <c r="C54" s="38"/>
      <c r="D54" s="4"/>
      <c r="E54" s="5"/>
      <c r="F54" s="169"/>
      <c r="G54" s="85"/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6" ht="45.2" customHeight="1">
      <c r="B55" s="2" t="s">
        <v>29</v>
      </c>
      <c r="C55" s="132" t="s">
        <v>155</v>
      </c>
      <c r="D55" s="4"/>
      <c r="E55" s="5"/>
      <c r="F55" s="169"/>
      <c r="G55" s="85"/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6" ht="21.6" customHeight="1">
      <c r="B56" s="86" t="s">
        <v>31</v>
      </c>
      <c r="C56" s="189" t="s">
        <v>114</v>
      </c>
      <c r="D56" s="4" t="s">
        <v>115</v>
      </c>
      <c r="E56" s="5">
        <v>2</v>
      </c>
      <c r="F56" s="169"/>
      <c r="G56" s="85">
        <f>+F56*E56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6" ht="21.6" customHeight="1">
      <c r="B57" s="86" t="s">
        <v>33</v>
      </c>
      <c r="C57" s="189" t="s">
        <v>156</v>
      </c>
      <c r="D57" s="4" t="s">
        <v>115</v>
      </c>
      <c r="E57" s="5">
        <v>2</v>
      </c>
      <c r="F57" s="169"/>
      <c r="G57" s="85">
        <f>+F57*E57</f>
        <v>0</v>
      </c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6" ht="12.95" customHeight="1">
      <c r="B58" s="2"/>
      <c r="C58" s="189"/>
      <c r="D58" s="4"/>
      <c r="E58" s="5"/>
      <c r="F58" s="169"/>
      <c r="G58" s="85"/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6" ht="15.75" customHeight="1">
      <c r="B59" s="2" t="s">
        <v>41</v>
      </c>
      <c r="C59" s="38" t="s">
        <v>157</v>
      </c>
      <c r="D59" s="4" t="s">
        <v>115</v>
      </c>
      <c r="E59" s="5">
        <v>3</v>
      </c>
      <c r="F59" s="169"/>
      <c r="G59" s="85">
        <f>+F59*E59</f>
        <v>0</v>
      </c>
      <c r="H59" s="59"/>
      <c r="I59" s="60"/>
      <c r="J59" s="9"/>
      <c r="K59" s="19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6" ht="15.75" customHeight="1">
      <c r="B60" s="2"/>
      <c r="C60" s="38"/>
      <c r="D60" s="4"/>
      <c r="E60" s="5"/>
      <c r="F60" s="169"/>
      <c r="G60" s="85"/>
      <c r="H60" s="59"/>
      <c r="I60" s="60"/>
      <c r="J60" s="9"/>
      <c r="K60" s="190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6" ht="15.75" customHeight="1">
      <c r="B61" s="2" t="s">
        <v>133</v>
      </c>
      <c r="C61" s="38" t="s">
        <v>158</v>
      </c>
      <c r="D61" s="4" t="s">
        <v>115</v>
      </c>
      <c r="E61" s="5">
        <v>7.16</v>
      </c>
      <c r="F61" s="169"/>
      <c r="G61" s="85">
        <f>+F61*E61</f>
        <v>0</v>
      </c>
      <c r="H61" s="59"/>
      <c r="I61" s="60"/>
      <c r="J61" s="9"/>
      <c r="K61" s="190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6" ht="15.75" customHeight="1">
      <c r="B62" s="2"/>
      <c r="C62" s="38"/>
      <c r="D62" s="4"/>
      <c r="E62" s="5"/>
      <c r="F62" s="169"/>
      <c r="G62" s="85"/>
      <c r="H62" s="59"/>
      <c r="I62" s="60"/>
      <c r="J62" s="9"/>
      <c r="K62" s="190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6" ht="15.75" customHeight="1">
      <c r="B63" s="2" t="s">
        <v>159</v>
      </c>
      <c r="C63" s="38" t="s">
        <v>160</v>
      </c>
      <c r="D63" s="4" t="s">
        <v>43</v>
      </c>
      <c r="E63" s="5">
        <v>0.5</v>
      </c>
      <c r="F63" s="84"/>
      <c r="G63" s="85">
        <f>+F63*E63</f>
        <v>0</v>
      </c>
      <c r="H63" s="59"/>
      <c r="I63" s="60"/>
      <c r="J63" s="9"/>
      <c r="K63" s="190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6" ht="15.75" customHeight="1">
      <c r="B64" s="2"/>
      <c r="C64" s="38"/>
      <c r="D64" s="4"/>
      <c r="E64" s="5"/>
      <c r="F64" s="169"/>
      <c r="G64" s="85"/>
      <c r="H64" s="59"/>
      <c r="I64" s="60"/>
      <c r="J64" s="9"/>
      <c r="K64" s="190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>
      <c r="B65" s="2"/>
      <c r="C65" s="63"/>
      <c r="D65" s="4"/>
      <c r="E65" s="170" t="e">
        <f>NA()</f>
        <v>#N/A</v>
      </c>
      <c r="F65" s="167"/>
      <c r="G65" s="64"/>
      <c r="H65" s="59"/>
      <c r="I65" s="60"/>
      <c r="J65" s="9"/>
      <c r="K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1.6" customHeight="1">
      <c r="A66" s="53"/>
      <c r="B66" s="89"/>
      <c r="C66" s="90" t="s">
        <v>44</v>
      </c>
      <c r="D66" s="91"/>
      <c r="E66" s="92"/>
      <c r="F66" s="171"/>
      <c r="G66" s="94">
        <f>SUM(G53:G65)</f>
        <v>0</v>
      </c>
      <c r="H66" s="59"/>
      <c r="I66" s="60"/>
      <c r="J66" s="9"/>
      <c r="K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>
      <c r="B67" s="95"/>
      <c r="C67" s="38"/>
      <c r="D67" s="4"/>
      <c r="E67" s="5"/>
      <c r="F67" s="167"/>
      <c r="G67" s="64"/>
      <c r="H67" s="59"/>
      <c r="I67" s="60"/>
      <c r="J67" s="9"/>
      <c r="K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>
      <c r="B68" s="95"/>
      <c r="C68" s="38"/>
      <c r="D68" s="4"/>
      <c r="E68" s="5"/>
      <c r="F68" s="167"/>
      <c r="G68" s="64"/>
      <c r="H68" s="59"/>
      <c r="I68" s="60"/>
      <c r="J68" s="9"/>
      <c r="K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36.6" customHeight="1">
      <c r="B69" s="178"/>
      <c r="C69" s="63"/>
      <c r="D69" s="56" t="s">
        <v>20</v>
      </c>
      <c r="E69" s="57" t="s">
        <v>21</v>
      </c>
      <c r="F69" s="58" t="s">
        <v>22</v>
      </c>
      <c r="G69" s="57" t="s">
        <v>23</v>
      </c>
    </row>
    <row r="70" spans="1:25" ht="15.75" customHeight="1">
      <c r="A70" s="62"/>
      <c r="B70" s="65" t="s">
        <v>45</v>
      </c>
      <c r="C70" s="66" t="s">
        <v>161</v>
      </c>
      <c r="D70" s="67"/>
      <c r="E70" s="68"/>
      <c r="F70" s="69"/>
      <c r="G70" s="69"/>
    </row>
    <row r="71" spans="1:25" ht="15.75" customHeight="1">
      <c r="B71" s="2"/>
      <c r="C71" s="191"/>
      <c r="D71" s="4"/>
      <c r="E71" s="5"/>
      <c r="F71" s="64"/>
      <c r="G71" s="64"/>
    </row>
    <row r="72" spans="1:25" ht="114.95" customHeight="1">
      <c r="B72" s="2" t="s">
        <v>27</v>
      </c>
      <c r="C72" s="132" t="s">
        <v>162</v>
      </c>
      <c r="D72" s="4" t="s">
        <v>43</v>
      </c>
      <c r="E72" s="5">
        <v>4</v>
      </c>
      <c r="F72" s="169"/>
      <c r="G72" s="85">
        <f>+F72*E72</f>
        <v>0</v>
      </c>
    </row>
    <row r="73" spans="1:25" ht="15.75" customHeight="1">
      <c r="B73" s="2"/>
      <c r="C73" s="63"/>
      <c r="D73" s="4"/>
      <c r="E73" s="180"/>
      <c r="F73" s="85"/>
      <c r="G73" s="85"/>
    </row>
    <row r="74" spans="1:25" ht="21.6" customHeight="1">
      <c r="A74" s="53"/>
      <c r="B74" s="89"/>
      <c r="C74" s="90" t="s">
        <v>163</v>
      </c>
      <c r="D74" s="91"/>
      <c r="E74" s="92"/>
      <c r="F74" s="94"/>
      <c r="G74" s="94">
        <f>SUM(G72:G73)</f>
        <v>0</v>
      </c>
    </row>
    <row r="75" spans="1:25" ht="15.75" customHeight="1">
      <c r="B75" s="95"/>
      <c r="C75" s="38"/>
      <c r="D75" s="4"/>
      <c r="E75" s="5"/>
      <c r="F75" s="167"/>
      <c r="G75" s="64"/>
      <c r="H75" s="59"/>
      <c r="I75" s="60"/>
      <c r="J75" s="9"/>
      <c r="K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>
      <c r="B76" s="95"/>
      <c r="C76" s="38"/>
      <c r="D76" s="4"/>
      <c r="E76" s="5"/>
      <c r="F76" s="167"/>
      <c r="G76" s="64"/>
      <c r="H76" s="59"/>
      <c r="I76" s="60"/>
      <c r="J76" s="9"/>
      <c r="K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36.6" customHeight="1">
      <c r="B77" s="2"/>
      <c r="C77" s="63"/>
      <c r="D77" s="56" t="s">
        <v>20</v>
      </c>
      <c r="E77" s="57" t="s">
        <v>21</v>
      </c>
      <c r="F77" s="58" t="s">
        <v>22</v>
      </c>
      <c r="G77" s="57" t="s">
        <v>23</v>
      </c>
    </row>
    <row r="78" spans="1:25" ht="15.75" customHeight="1">
      <c r="A78" s="62"/>
      <c r="B78" s="65" t="s">
        <v>76</v>
      </c>
      <c r="C78" s="66" t="s">
        <v>164</v>
      </c>
      <c r="D78" s="67"/>
      <c r="E78" s="68"/>
      <c r="F78" s="69"/>
    </row>
    <row r="79" spans="1:25" ht="15.75" customHeight="1">
      <c r="B79" s="2"/>
      <c r="C79" s="63"/>
      <c r="D79" s="4"/>
      <c r="E79" s="5"/>
      <c r="F79" s="64"/>
    </row>
    <row r="80" spans="1:25" ht="15.75" customHeight="1">
      <c r="B80" s="96"/>
      <c r="C80" s="70" t="s">
        <v>26</v>
      </c>
      <c r="D80" s="4"/>
      <c r="E80" s="5"/>
      <c r="F80" s="64"/>
    </row>
    <row r="81" spans="1:25" ht="22.35" customHeight="1">
      <c r="B81" s="97" t="s">
        <v>27</v>
      </c>
      <c r="C81" s="73" t="s">
        <v>165</v>
      </c>
      <c r="D81" s="4"/>
      <c r="E81" s="5"/>
      <c r="F81" s="64"/>
    </row>
    <row r="82" spans="1:25" ht="15.75" customHeight="1">
      <c r="B82" s="97" t="s">
        <v>29</v>
      </c>
      <c r="C82" s="73" t="s">
        <v>166</v>
      </c>
      <c r="D82" s="4"/>
      <c r="E82" s="5"/>
      <c r="F82" s="64"/>
    </row>
    <row r="83" spans="1:25" ht="15.75" customHeight="1">
      <c r="B83" s="97" t="s">
        <v>49</v>
      </c>
      <c r="C83" s="73" t="s">
        <v>167</v>
      </c>
      <c r="D83" s="4"/>
      <c r="E83" s="5"/>
      <c r="F83" s="64"/>
    </row>
    <row r="84" spans="1:25" ht="15.75" customHeight="1">
      <c r="B84" s="97" t="s">
        <v>51</v>
      </c>
      <c r="C84" s="73" t="s">
        <v>58</v>
      </c>
      <c r="D84" s="4"/>
      <c r="E84" s="5"/>
      <c r="F84" s="64"/>
    </row>
    <row r="85" spans="1:25" ht="32.1" customHeight="1">
      <c r="B85" s="97" t="s">
        <v>53</v>
      </c>
      <c r="C85" s="73" t="s">
        <v>60</v>
      </c>
      <c r="D85" s="4"/>
      <c r="E85" s="5"/>
      <c r="F85" s="64"/>
    </row>
    <row r="86" spans="1:25" ht="21.6" customHeight="1">
      <c r="B86" s="86"/>
      <c r="C86" s="87"/>
      <c r="D86" s="4"/>
      <c r="E86" s="136"/>
      <c r="F86" s="175"/>
      <c r="G86" s="138"/>
      <c r="H86" s="127"/>
      <c r="I86" s="60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1:25" ht="53.45" customHeight="1">
      <c r="B87" s="2" t="s">
        <v>27</v>
      </c>
      <c r="C87" s="192" t="s">
        <v>168</v>
      </c>
      <c r="D87" s="4"/>
      <c r="E87" s="136"/>
      <c r="F87" s="173"/>
      <c r="G87" s="138"/>
      <c r="H87" s="127"/>
      <c r="I87" s="60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1:25" ht="21.6" customHeight="1">
      <c r="B88" s="86" t="s">
        <v>31</v>
      </c>
      <c r="C88" s="87" t="s">
        <v>121</v>
      </c>
      <c r="D88" s="4" t="s">
        <v>43</v>
      </c>
      <c r="E88" s="136">
        <v>1</v>
      </c>
      <c r="F88" s="173"/>
      <c r="G88" s="138">
        <f>+F88*E88</f>
        <v>0</v>
      </c>
      <c r="H88" s="127"/>
      <c r="I88" s="60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1:25" ht="15.75" customHeight="1">
      <c r="B89" s="131"/>
      <c r="C89" s="132"/>
      <c r="D89" s="141"/>
      <c r="E89" s="136"/>
      <c r="F89" s="175"/>
      <c r="G89" s="138"/>
      <c r="H89" s="127"/>
      <c r="I89" s="60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1:25" ht="15.75" customHeight="1">
      <c r="B90" s="2"/>
      <c r="C90" s="90" t="s">
        <v>169</v>
      </c>
      <c r="D90" s="91"/>
      <c r="E90" s="92"/>
      <c r="F90" s="93"/>
      <c r="G90" s="94">
        <f>SUM(G80:G89)</f>
        <v>0</v>
      </c>
      <c r="H90" s="127"/>
      <c r="I90" s="60">
        <v>10</v>
      </c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1:25" ht="15.75" customHeight="1">
      <c r="B91" s="95"/>
      <c r="C91" s="38"/>
      <c r="D91" s="4"/>
      <c r="E91" s="5"/>
      <c r="F91" s="167"/>
      <c r="G91" s="64"/>
      <c r="H91" s="59"/>
      <c r="I91" s="60"/>
      <c r="J91" s="9"/>
      <c r="K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>
      <c r="B92" s="95"/>
      <c r="C92" s="38"/>
      <c r="D92" s="4"/>
      <c r="E92" s="5"/>
      <c r="F92" s="167"/>
      <c r="G92" s="64"/>
      <c r="H92" s="59"/>
      <c r="I92" s="60"/>
      <c r="J92" s="9"/>
      <c r="K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35.1" customHeight="1">
      <c r="B93" s="2"/>
      <c r="C93" s="63"/>
      <c r="D93" s="56" t="s">
        <v>20</v>
      </c>
      <c r="E93" s="57" t="s">
        <v>21</v>
      </c>
      <c r="F93" s="58" t="s">
        <v>22</v>
      </c>
      <c r="G93" s="57" t="s">
        <v>23</v>
      </c>
      <c r="H93" s="121"/>
      <c r="I93" s="60" t="s">
        <v>85</v>
      </c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1:25" ht="15.75" customHeight="1">
      <c r="A94" s="62"/>
      <c r="B94" s="65" t="s">
        <v>128</v>
      </c>
      <c r="C94" s="66" t="s">
        <v>124</v>
      </c>
      <c r="D94" s="193"/>
      <c r="E94" s="68"/>
      <c r="F94" s="194"/>
      <c r="G94" s="194"/>
      <c r="H94" s="121"/>
      <c r="I94" s="60" t="s">
        <v>86</v>
      </c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1:25" ht="21.6" customHeight="1">
      <c r="B95" s="2"/>
      <c r="C95" s="38"/>
      <c r="D95" s="168"/>
      <c r="E95" s="5"/>
      <c r="F95" s="195"/>
      <c r="G95" s="195"/>
      <c r="H95" s="127"/>
      <c r="I95" s="60" t="s">
        <v>87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1:25" ht="198.95" customHeight="1">
      <c r="B96" s="2" t="s">
        <v>27</v>
      </c>
      <c r="C96" s="196" t="s">
        <v>170</v>
      </c>
      <c r="F96" s="164"/>
      <c r="H96" s="121"/>
      <c r="I96" s="8" t="s">
        <v>88</v>
      </c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</row>
    <row r="97" spans="1:25" ht="21.6" customHeight="1">
      <c r="B97" s="86" t="s">
        <v>31</v>
      </c>
      <c r="C97" s="132" t="s">
        <v>171</v>
      </c>
      <c r="D97" s="4" t="s">
        <v>43</v>
      </c>
      <c r="E97" s="5">
        <v>3.21</v>
      </c>
      <c r="F97" s="84"/>
      <c r="G97" s="85">
        <f>+F97*E97</f>
        <v>0</v>
      </c>
      <c r="H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1:25" ht="21.6" customHeight="1">
      <c r="B98" s="86" t="s">
        <v>33</v>
      </c>
      <c r="C98" s="132" t="s">
        <v>172</v>
      </c>
      <c r="D98" s="4" t="s">
        <v>43</v>
      </c>
      <c r="E98" s="5">
        <v>5.79</v>
      </c>
      <c r="F98" s="84"/>
      <c r="G98" s="85">
        <f>+F98*E98</f>
        <v>0</v>
      </c>
      <c r="H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</row>
    <row r="99" spans="1:25" ht="21.6" customHeight="1">
      <c r="B99" s="2"/>
      <c r="C99" s="166"/>
      <c r="D99" s="4"/>
      <c r="E99" s="5"/>
      <c r="F99" s="176"/>
      <c r="G99" s="176"/>
      <c r="H99" s="113"/>
      <c r="I99" s="60">
        <v>9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1:25" ht="21.6" customHeight="1">
      <c r="B100" s="2"/>
      <c r="C100" s="90" t="s">
        <v>127</v>
      </c>
      <c r="D100" s="91"/>
      <c r="E100" s="92"/>
      <c r="F100" s="177"/>
      <c r="G100" s="94">
        <f>SUM(G96:G99)</f>
        <v>0</v>
      </c>
      <c r="H100" s="113"/>
      <c r="I100" s="60">
        <v>11.8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1:25" ht="15.75" customHeight="1">
      <c r="B101" s="95"/>
      <c r="C101" s="38"/>
      <c r="D101" s="4"/>
      <c r="E101" s="5"/>
      <c r="F101" s="167"/>
      <c r="G101" s="64"/>
      <c r="H101" s="59"/>
      <c r="I101" s="60"/>
      <c r="J101" s="9"/>
      <c r="K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>
      <c r="B102" s="95"/>
      <c r="C102" s="38"/>
      <c r="D102" s="4"/>
      <c r="E102" s="5"/>
      <c r="F102" s="167"/>
      <c r="G102" s="64"/>
      <c r="H102" s="59"/>
      <c r="I102" s="60"/>
      <c r="J102" s="9"/>
      <c r="K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36.6" customHeight="1">
      <c r="B103" s="178"/>
      <c r="C103" s="63"/>
      <c r="D103" s="56" t="s">
        <v>20</v>
      </c>
      <c r="E103" s="57" t="s">
        <v>21</v>
      </c>
      <c r="F103" s="58" t="s">
        <v>22</v>
      </c>
      <c r="G103" s="57" t="s">
        <v>23</v>
      </c>
    </row>
    <row r="104" spans="1:25" ht="15.75" customHeight="1">
      <c r="A104" s="62"/>
      <c r="B104" s="65" t="s">
        <v>173</v>
      </c>
      <c r="C104" s="66" t="s">
        <v>129</v>
      </c>
      <c r="D104" s="67"/>
      <c r="E104" s="68"/>
      <c r="F104" s="69"/>
      <c r="G104" s="69"/>
    </row>
    <row r="105" spans="1:25" ht="15.75" customHeight="1">
      <c r="B105" s="2"/>
      <c r="C105" s="191" t="s">
        <v>174</v>
      </c>
      <c r="D105" s="4"/>
      <c r="E105" s="5"/>
      <c r="F105" s="64"/>
      <c r="G105" s="64"/>
    </row>
    <row r="106" spans="1:25" ht="87" customHeight="1">
      <c r="B106" s="2" t="s">
        <v>27</v>
      </c>
      <c r="C106" s="132" t="s">
        <v>175</v>
      </c>
      <c r="D106" s="4" t="s">
        <v>43</v>
      </c>
      <c r="E106" s="5">
        <v>11</v>
      </c>
      <c r="F106" s="169"/>
      <c r="G106" s="85">
        <f>+F106*E106</f>
        <v>0</v>
      </c>
    </row>
    <row r="107" spans="1:25" ht="15.75" customHeight="1">
      <c r="B107" s="2"/>
      <c r="C107" s="197" t="s">
        <v>176</v>
      </c>
      <c r="D107" s="4"/>
      <c r="E107" s="5"/>
      <c r="F107" s="198"/>
      <c r="G107" s="64"/>
    </row>
    <row r="108" spans="1:25" ht="131.85" customHeight="1">
      <c r="B108" s="2" t="s">
        <v>29</v>
      </c>
      <c r="C108" s="132" t="s">
        <v>177</v>
      </c>
      <c r="D108" s="4"/>
      <c r="E108" s="5"/>
      <c r="F108" s="198"/>
      <c r="G108" s="64"/>
    </row>
    <row r="109" spans="1:25" ht="21.6" customHeight="1">
      <c r="B109" s="86" t="s">
        <v>31</v>
      </c>
      <c r="C109" s="189" t="s">
        <v>178</v>
      </c>
      <c r="D109" s="4" t="s">
        <v>115</v>
      </c>
      <c r="E109" s="5">
        <f>4+3.21+3.86*2</f>
        <v>14.93</v>
      </c>
      <c r="F109" s="169"/>
      <c r="G109" s="85">
        <f>+F109*E109</f>
        <v>0</v>
      </c>
    </row>
    <row r="110" spans="1:25" ht="21.6" customHeight="1">
      <c r="B110" s="86" t="s">
        <v>33</v>
      </c>
      <c r="C110" s="189" t="s">
        <v>179</v>
      </c>
      <c r="D110" s="4" t="s">
        <v>115</v>
      </c>
      <c r="E110" s="5">
        <v>3</v>
      </c>
      <c r="F110" s="169"/>
      <c r="G110" s="85">
        <f>+F110*E110</f>
        <v>0</v>
      </c>
    </row>
    <row r="111" spans="1:25" ht="21.6" customHeight="1">
      <c r="B111" s="86" t="s">
        <v>35</v>
      </c>
      <c r="C111" s="189" t="s">
        <v>180</v>
      </c>
      <c r="D111" s="4" t="s">
        <v>115</v>
      </c>
      <c r="E111" s="5">
        <f>+E61</f>
        <v>7.16</v>
      </c>
      <c r="F111" s="169"/>
      <c r="G111" s="85">
        <f>+F111*E111</f>
        <v>0</v>
      </c>
    </row>
    <row r="112" spans="1:25" ht="14.85" customHeight="1">
      <c r="B112" s="86"/>
      <c r="C112" s="189"/>
      <c r="D112" s="4"/>
      <c r="E112" s="5"/>
      <c r="F112" s="169"/>
      <c r="G112" s="85"/>
    </row>
    <row r="113" spans="1:7" ht="53.45" customHeight="1">
      <c r="B113" s="2" t="s">
        <v>41</v>
      </c>
      <c r="C113" s="132" t="s">
        <v>181</v>
      </c>
      <c r="D113" s="4"/>
      <c r="E113" s="5"/>
      <c r="F113" s="169"/>
      <c r="G113" s="85"/>
    </row>
    <row r="114" spans="1:7" ht="21.6" customHeight="1">
      <c r="B114" s="86" t="s">
        <v>31</v>
      </c>
      <c r="C114" s="87" t="s">
        <v>182</v>
      </c>
      <c r="D114" s="4" t="s">
        <v>43</v>
      </c>
      <c r="E114" s="5">
        <v>26.88</v>
      </c>
      <c r="F114" s="169"/>
      <c r="G114" s="85">
        <f>+F114*E114</f>
        <v>0</v>
      </c>
    </row>
    <row r="115" spans="1:7" ht="21.6" customHeight="1">
      <c r="B115" s="86" t="s">
        <v>33</v>
      </c>
      <c r="C115" s="87" t="s">
        <v>183</v>
      </c>
      <c r="D115" s="4" t="s">
        <v>43</v>
      </c>
      <c r="E115" s="5">
        <f>57.72+8.63</f>
        <v>66.349999999999994</v>
      </c>
      <c r="F115" s="169"/>
      <c r="G115" s="85">
        <f>+F115*E115</f>
        <v>0</v>
      </c>
    </row>
    <row r="116" spans="1:7" ht="21.6" customHeight="1">
      <c r="B116" s="86" t="s">
        <v>35</v>
      </c>
      <c r="C116" s="87" t="s">
        <v>184</v>
      </c>
      <c r="D116" s="4" t="s">
        <v>43</v>
      </c>
      <c r="E116" s="5">
        <v>36.97</v>
      </c>
      <c r="F116" s="169"/>
      <c r="G116" s="85">
        <f>+F116*E116</f>
        <v>0</v>
      </c>
    </row>
    <row r="117" spans="1:7" ht="12.6" customHeight="1">
      <c r="B117" s="2"/>
      <c r="C117" s="132"/>
      <c r="D117" s="4"/>
      <c r="E117" s="5"/>
      <c r="F117" s="169"/>
      <c r="G117" s="85"/>
    </row>
    <row r="118" spans="1:7" ht="53.45" customHeight="1">
      <c r="B118" s="2" t="s">
        <v>133</v>
      </c>
      <c r="C118" s="132" t="s">
        <v>185</v>
      </c>
      <c r="D118" s="4"/>
      <c r="E118" s="5"/>
      <c r="F118" s="169"/>
      <c r="G118" s="85"/>
    </row>
    <row r="119" spans="1:7" ht="21.6" customHeight="1">
      <c r="B119" s="86" t="s">
        <v>31</v>
      </c>
      <c r="C119" s="87" t="s">
        <v>182</v>
      </c>
      <c r="D119" s="4" t="s">
        <v>43</v>
      </c>
      <c r="E119" s="5">
        <v>6.24</v>
      </c>
      <c r="F119" s="169"/>
      <c r="G119" s="85">
        <f>+F119*E119</f>
        <v>0</v>
      </c>
    </row>
    <row r="120" spans="1:7" ht="21.6" customHeight="1">
      <c r="B120" s="86" t="s">
        <v>33</v>
      </c>
      <c r="C120" s="87" t="s">
        <v>183</v>
      </c>
      <c r="D120" s="4" t="s">
        <v>43</v>
      </c>
      <c r="E120" s="5">
        <v>25.04</v>
      </c>
      <c r="F120" s="169"/>
      <c r="G120" s="85">
        <f>+F120*E120</f>
        <v>0</v>
      </c>
    </row>
    <row r="121" spans="1:7" ht="21.6" customHeight="1">
      <c r="B121" s="86" t="s">
        <v>35</v>
      </c>
      <c r="C121" s="87" t="s">
        <v>184</v>
      </c>
      <c r="D121" s="4" t="s">
        <v>43</v>
      </c>
      <c r="E121" s="5">
        <v>12.91</v>
      </c>
      <c r="F121" s="169"/>
      <c r="G121" s="85">
        <f>+F121*E121</f>
        <v>0</v>
      </c>
    </row>
    <row r="122" spans="1:7" ht="12.6" customHeight="1">
      <c r="B122" s="2"/>
      <c r="C122" s="63"/>
      <c r="D122" s="4"/>
      <c r="E122" s="5"/>
      <c r="F122" s="169"/>
      <c r="G122" s="85"/>
    </row>
    <row r="123" spans="1:7" ht="15.75" customHeight="1">
      <c r="B123" s="2" t="s">
        <v>159</v>
      </c>
      <c r="C123" s="38" t="s">
        <v>135</v>
      </c>
      <c r="D123" s="4" t="s">
        <v>43</v>
      </c>
      <c r="E123" s="5">
        <v>50</v>
      </c>
      <c r="F123" s="169"/>
      <c r="G123" s="85">
        <f>+F123*E123</f>
        <v>0</v>
      </c>
    </row>
    <row r="124" spans="1:7" ht="15.75" customHeight="1">
      <c r="B124" s="2"/>
      <c r="C124" s="63"/>
      <c r="D124" s="4"/>
      <c r="E124" s="180"/>
      <c r="F124" s="85"/>
      <c r="G124" s="85"/>
    </row>
    <row r="125" spans="1:7" ht="21.6" customHeight="1">
      <c r="A125" s="53"/>
      <c r="B125" s="89"/>
      <c r="C125" s="90" t="s">
        <v>136</v>
      </c>
      <c r="D125" s="91"/>
      <c r="E125" s="92"/>
      <c r="F125" s="94"/>
      <c r="G125" s="94">
        <f>SUM(G109:G124)</f>
        <v>0</v>
      </c>
    </row>
    <row r="126" spans="1:7" ht="21.6" customHeight="1"/>
    <row r="127" spans="1:7" ht="21.6" customHeight="1"/>
    <row r="128" spans="1:7" ht="36.200000000000003" customHeight="1">
      <c r="B128" s="2"/>
      <c r="C128" s="63"/>
      <c r="D128" s="56" t="s">
        <v>20</v>
      </c>
      <c r="E128" s="154" t="s">
        <v>21</v>
      </c>
      <c r="F128" s="58" t="s">
        <v>22</v>
      </c>
      <c r="G128" s="154" t="s">
        <v>23</v>
      </c>
    </row>
    <row r="129" spans="1:7" ht="15.75" customHeight="1">
      <c r="A129" s="62"/>
      <c r="B129" s="65" t="s">
        <v>186</v>
      </c>
      <c r="C129" s="66" t="s">
        <v>46</v>
      </c>
      <c r="D129" s="67"/>
      <c r="E129" s="68"/>
      <c r="F129" s="69"/>
    </row>
    <row r="130" spans="1:7" ht="15.75" customHeight="1">
      <c r="B130" s="2"/>
      <c r="C130" s="63"/>
      <c r="D130" s="4"/>
      <c r="E130" s="5"/>
      <c r="F130" s="64"/>
    </row>
    <row r="131" spans="1:7" ht="15.75" customHeight="1">
      <c r="B131" s="96"/>
      <c r="C131" s="70" t="s">
        <v>26</v>
      </c>
      <c r="D131" s="4"/>
      <c r="E131" s="5"/>
      <c r="F131" s="64"/>
    </row>
    <row r="132" spans="1:7" ht="22.35" customHeight="1">
      <c r="B132" s="97" t="s">
        <v>27</v>
      </c>
      <c r="C132" s="73" t="s">
        <v>47</v>
      </c>
      <c r="D132" s="4"/>
      <c r="E132" s="5"/>
      <c r="F132" s="64"/>
    </row>
    <row r="133" spans="1:7" ht="15.75" customHeight="1">
      <c r="B133" s="97" t="s">
        <v>29</v>
      </c>
      <c r="C133" s="99" t="s">
        <v>48</v>
      </c>
      <c r="D133" s="4"/>
      <c r="E133" s="5"/>
      <c r="F133" s="64"/>
    </row>
    <row r="134" spans="1:7" ht="15.75" customHeight="1">
      <c r="B134" s="97" t="s">
        <v>49</v>
      </c>
      <c r="C134" s="99" t="s">
        <v>187</v>
      </c>
      <c r="D134" s="4"/>
      <c r="E134" s="5"/>
      <c r="F134" s="64"/>
    </row>
    <row r="135" spans="1:7" ht="15.75" customHeight="1">
      <c r="B135" s="97" t="s">
        <v>51</v>
      </c>
      <c r="C135" s="73" t="s">
        <v>188</v>
      </c>
      <c r="D135" s="4"/>
      <c r="E135" s="5"/>
      <c r="F135" s="64"/>
    </row>
    <row r="136" spans="1:7" ht="15.75" customHeight="1">
      <c r="B136" s="97" t="s">
        <v>53</v>
      </c>
      <c r="C136" s="99" t="s">
        <v>189</v>
      </c>
      <c r="D136" s="4"/>
      <c r="E136" s="5"/>
      <c r="F136" s="64"/>
    </row>
    <row r="137" spans="1:7" ht="15.75" customHeight="1">
      <c r="B137" s="97" t="s">
        <v>55</v>
      </c>
      <c r="C137" s="73" t="s">
        <v>56</v>
      </c>
      <c r="D137" s="4"/>
      <c r="E137" s="5"/>
      <c r="F137" s="64"/>
    </row>
    <row r="138" spans="1:7" ht="15.75" customHeight="1">
      <c r="B138" s="97" t="s">
        <v>57</v>
      </c>
      <c r="C138" s="73" t="s">
        <v>58</v>
      </c>
      <c r="D138" s="4"/>
      <c r="E138" s="5"/>
      <c r="F138" s="64"/>
    </row>
    <row r="139" spans="1:7" ht="32.1" customHeight="1">
      <c r="B139" s="97" t="s">
        <v>59</v>
      </c>
      <c r="C139" s="73" t="s">
        <v>60</v>
      </c>
      <c r="D139" s="4"/>
      <c r="E139" s="5"/>
      <c r="F139" s="64"/>
    </row>
    <row r="140" spans="1:7" ht="15.75" customHeight="1">
      <c r="B140" s="97" t="s">
        <v>61</v>
      </c>
      <c r="C140" s="99" t="s">
        <v>62</v>
      </c>
      <c r="D140" s="4"/>
      <c r="E140" s="5"/>
      <c r="F140" s="64"/>
    </row>
    <row r="141" spans="1:7" ht="22.35" customHeight="1">
      <c r="B141" s="97" t="s">
        <v>63</v>
      </c>
      <c r="C141" s="73" t="s">
        <v>64</v>
      </c>
      <c r="D141" s="4"/>
      <c r="E141" s="5"/>
      <c r="F141" s="64"/>
    </row>
    <row r="142" spans="1:7" ht="32.1" customHeight="1">
      <c r="B142" s="97" t="s">
        <v>41</v>
      </c>
      <c r="C142" s="73" t="s">
        <v>65</v>
      </c>
      <c r="D142" s="4"/>
      <c r="E142" s="5"/>
      <c r="F142" s="64"/>
    </row>
    <row r="143" spans="1:7" ht="21.6" customHeight="1"/>
    <row r="144" spans="1:7" ht="42.2" customHeight="1">
      <c r="B144" s="95">
        <v>1</v>
      </c>
      <c r="C144" s="183" t="s">
        <v>190</v>
      </c>
      <c r="D144" s="4" t="s">
        <v>38</v>
      </c>
      <c r="E144" s="5">
        <v>1</v>
      </c>
      <c r="F144" s="169"/>
      <c r="G144" s="102">
        <f>+F144*E144</f>
        <v>0</v>
      </c>
    </row>
    <row r="145" spans="2:7" ht="21.6" customHeight="1"/>
    <row r="146" spans="2:7" ht="21.6" customHeight="1">
      <c r="B146" s="2"/>
      <c r="C146" s="90" t="s">
        <v>75</v>
      </c>
      <c r="D146" s="184"/>
      <c r="E146" s="185"/>
      <c r="F146" s="186"/>
      <c r="G146" s="187">
        <f>SUM(G133:G145)</f>
        <v>0</v>
      </c>
    </row>
    <row r="147" spans="2:7" ht="21.6" customHeight="1"/>
    <row r="148" spans="2:7" ht="15.6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8">
    <mergeCell ref="B38:I38"/>
    <mergeCell ref="L13:P13"/>
    <mergeCell ref="F16:I16"/>
    <mergeCell ref="C18:I18"/>
    <mergeCell ref="F20:G20"/>
    <mergeCell ref="F22:G22"/>
    <mergeCell ref="F23:G23"/>
    <mergeCell ref="C13:G13"/>
    <mergeCell ref="F24:G24"/>
    <mergeCell ref="D31:G31"/>
    <mergeCell ref="D32:G32"/>
    <mergeCell ref="C34:F34"/>
    <mergeCell ref="E36:G36"/>
    <mergeCell ref="E2:G2"/>
    <mergeCell ref="D3:G3"/>
    <mergeCell ref="F4:G4"/>
    <mergeCell ref="E7:G7"/>
    <mergeCell ref="C9:G9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6" manualBreakCount="6">
    <brk id="35" max="16383" man="1"/>
    <brk id="68" max="16383" man="1"/>
    <brk id="76" max="16383" man="1"/>
    <brk id="92" max="16383" man="1"/>
    <brk id="102" max="16383" man="1"/>
    <brk id="127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B3CA"/>
  </sheetPr>
  <dimension ref="A1:AMJ65536"/>
  <sheetViews>
    <sheetView zoomScale="85" zoomScaleNormal="85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40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PRI VIADUKTU 6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3514</v>
      </c>
      <c r="D4" s="16"/>
      <c r="E4" s="17">
        <f>VLOOKUP($A$2,baza,7)</f>
        <v>2342</v>
      </c>
      <c r="F4" s="249" t="str">
        <f>VLOOKUP($A$2,baza,8)</f>
        <v>RUŠE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SANACIJA PARKETA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>
        <f>VLOOKUP($A$2,baza,13)</f>
        <v>0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61">
        <f>+F21+F22+F23</f>
        <v>0</v>
      </c>
      <c r="G19" s="26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+G60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+G81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2.3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2.75" customHeight="1">
      <c r="A43" s="71"/>
      <c r="B43" s="97" t="s">
        <v>29</v>
      </c>
      <c r="C43" s="99" t="s">
        <v>48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4.65" customHeight="1">
      <c r="A44" s="71"/>
      <c r="B44" s="72" t="s">
        <v>49</v>
      </c>
      <c r="C44" s="29" t="s">
        <v>191</v>
      </c>
      <c r="D44" s="4"/>
      <c r="E44" s="5"/>
      <c r="F44" s="85"/>
      <c r="G44" s="85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32.1" customHeight="1">
      <c r="A45" s="71"/>
      <c r="B45" s="72" t="s">
        <v>51</v>
      </c>
      <c r="C45" s="73" t="s">
        <v>192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12.75" customHeight="1">
      <c r="A46" s="71"/>
      <c r="B46" s="72" t="s">
        <v>53</v>
      </c>
      <c r="C46" s="82" t="s">
        <v>34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22.35" customHeight="1">
      <c r="A47" s="71"/>
      <c r="B47" s="6" t="s">
        <v>55</v>
      </c>
      <c r="C47" s="83" t="s">
        <v>36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12.75" customHeight="1">
      <c r="A48" s="71"/>
      <c r="B48" s="72" t="s">
        <v>41</v>
      </c>
      <c r="C48" s="73" t="s">
        <v>112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" ht="15.75" customHeight="1">
      <c r="B49" s="2"/>
      <c r="C49" s="63"/>
      <c r="D49" s="4"/>
      <c r="E49" s="5"/>
      <c r="F49" s="167"/>
      <c r="G49" s="64"/>
      <c r="H49" s="59"/>
      <c r="I49" s="60"/>
      <c r="J49" s="9"/>
      <c r="K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26.45" customHeight="1">
      <c r="B50" s="2" t="s">
        <v>27</v>
      </c>
      <c r="C50" s="38" t="s">
        <v>37</v>
      </c>
      <c r="D50" s="168" t="s">
        <v>38</v>
      </c>
      <c r="E50" s="5">
        <v>1</v>
      </c>
      <c r="F50" s="169"/>
      <c r="G50" s="85">
        <f>+F50*E50</f>
        <v>0</v>
      </c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B51" s="2"/>
      <c r="C51" s="38"/>
      <c r="D51" s="4"/>
      <c r="E51" s="5"/>
      <c r="F51" s="169"/>
      <c r="G51" s="85"/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B52" s="2" t="s">
        <v>29</v>
      </c>
      <c r="C52" s="38" t="s">
        <v>113</v>
      </c>
      <c r="D52" s="4"/>
      <c r="E52" s="5"/>
      <c r="F52" s="169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B53" s="86" t="s">
        <v>31</v>
      </c>
      <c r="C53" s="87" t="s">
        <v>193</v>
      </c>
      <c r="D53" s="4" t="s">
        <v>115</v>
      </c>
      <c r="E53" s="5">
        <v>14.35</v>
      </c>
      <c r="F53" s="169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B54" s="86" t="s">
        <v>33</v>
      </c>
      <c r="C54" s="87" t="s">
        <v>194</v>
      </c>
      <c r="D54" s="4" t="s">
        <v>115</v>
      </c>
      <c r="E54" s="5">
        <v>12.5</v>
      </c>
      <c r="F54" s="169"/>
      <c r="G54" s="85">
        <f>+F54*E54</f>
        <v>0</v>
      </c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B55" s="86" t="s">
        <v>35</v>
      </c>
      <c r="C55" s="87" t="s">
        <v>114</v>
      </c>
      <c r="D55" s="4" t="s">
        <v>115</v>
      </c>
      <c r="E55" s="5">
        <v>16.850000000000001</v>
      </c>
      <c r="F55" s="169"/>
      <c r="G55" s="85">
        <f>+F55*E55</f>
        <v>0</v>
      </c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B56" s="86" t="s">
        <v>71</v>
      </c>
      <c r="C56" s="87" t="s">
        <v>116</v>
      </c>
      <c r="D56" s="4" t="s">
        <v>115</v>
      </c>
      <c r="E56" s="5">
        <v>10.9</v>
      </c>
      <c r="F56" s="169"/>
      <c r="G56" s="85">
        <f>+F56*E56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B57" s="86"/>
      <c r="C57" s="87"/>
      <c r="D57" s="4"/>
      <c r="E57" s="5"/>
      <c r="F57" s="169"/>
      <c r="G57" s="85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B58" s="2" t="s">
        <v>41</v>
      </c>
      <c r="C58" s="38" t="s">
        <v>191</v>
      </c>
      <c r="D58" s="4" t="s">
        <v>43</v>
      </c>
      <c r="E58" s="5">
        <v>6</v>
      </c>
      <c r="F58" s="84"/>
      <c r="G58" s="85">
        <f>+F58*E58</f>
        <v>0</v>
      </c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>
      <c r="B59" s="2"/>
      <c r="C59" s="63"/>
      <c r="D59" s="4"/>
      <c r="E59" s="170">
        <f>SUM(E53:E56)</f>
        <v>54.6</v>
      </c>
      <c r="F59" s="167"/>
      <c r="G59" s="64"/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53"/>
      <c r="B60" s="89"/>
      <c r="C60" s="90" t="s">
        <v>44</v>
      </c>
      <c r="D60" s="91"/>
      <c r="E60" s="92"/>
      <c r="F60" s="171"/>
      <c r="G60" s="94">
        <f>SUM(G50:G59)</f>
        <v>0</v>
      </c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B61" s="95"/>
      <c r="C61" s="38"/>
      <c r="D61" s="4"/>
      <c r="E61" s="5"/>
      <c r="F61" s="167"/>
      <c r="G61" s="64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B62" s="2"/>
      <c r="C62" s="63"/>
      <c r="D62" s="128"/>
      <c r="E62" s="129"/>
      <c r="F62" s="128"/>
      <c r="H62" s="127"/>
      <c r="I62" s="60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1:25" ht="33.950000000000003" customHeight="1">
      <c r="B63" s="2"/>
      <c r="C63" s="63"/>
      <c r="D63" s="56" t="s">
        <v>20</v>
      </c>
      <c r="E63" s="57" t="s">
        <v>21</v>
      </c>
      <c r="F63" s="58" t="s">
        <v>22</v>
      </c>
      <c r="G63" s="57" t="s">
        <v>23</v>
      </c>
      <c r="H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</row>
    <row r="64" spans="1:25" ht="15.75" customHeight="1">
      <c r="A64" s="62"/>
      <c r="B64" s="65" t="s">
        <v>45</v>
      </c>
      <c r="C64" s="66" t="s">
        <v>77</v>
      </c>
      <c r="D64" s="67"/>
      <c r="E64" s="68"/>
      <c r="F64" s="67"/>
      <c r="H64" s="121"/>
      <c r="I64" s="60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</row>
    <row r="65" spans="2:23" ht="15.75" customHeight="1">
      <c r="B65" s="131"/>
      <c r="C65" s="132"/>
      <c r="D65" s="133"/>
      <c r="E65" s="134"/>
      <c r="F65" s="172"/>
      <c r="G65" s="135"/>
      <c r="H65" s="121"/>
      <c r="I65" s="60">
        <v>92</v>
      </c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</row>
    <row r="66" spans="2:23" ht="15.75" customHeight="1">
      <c r="B66" s="131" t="s">
        <v>27</v>
      </c>
      <c r="C66" s="132" t="s">
        <v>78</v>
      </c>
      <c r="D66" s="4" t="s">
        <v>43</v>
      </c>
      <c r="E66" s="136">
        <v>6</v>
      </c>
      <c r="F66" s="137"/>
      <c r="G66" s="138">
        <f>+F66*E66</f>
        <v>0</v>
      </c>
      <c r="H66" s="121"/>
      <c r="I66" s="60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</row>
    <row r="67" spans="2:23" ht="15.75" customHeight="1">
      <c r="B67" s="139" t="s">
        <v>31</v>
      </c>
      <c r="C67" s="132" t="s">
        <v>80</v>
      </c>
      <c r="D67" s="140"/>
      <c r="E67" s="136"/>
      <c r="F67" s="137"/>
      <c r="G67" s="138"/>
      <c r="H67" s="121"/>
      <c r="I67" s="60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</row>
    <row r="68" spans="2:23" ht="15.75" customHeight="1">
      <c r="B68" s="139" t="s">
        <v>33</v>
      </c>
      <c r="C68" s="132" t="s">
        <v>81</v>
      </c>
      <c r="D68" s="140"/>
      <c r="E68" s="136"/>
      <c r="F68" s="137"/>
      <c r="G68" s="138"/>
      <c r="H68" s="121"/>
      <c r="I68" s="60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</row>
    <row r="69" spans="2:23" ht="15.75" customHeight="1">
      <c r="B69" s="139" t="s">
        <v>35</v>
      </c>
      <c r="C69" s="132" t="s">
        <v>82</v>
      </c>
      <c r="D69" s="140"/>
      <c r="E69" s="136"/>
      <c r="F69" s="137"/>
      <c r="G69" s="138"/>
      <c r="H69" s="121"/>
      <c r="I69" s="60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2:23" ht="15.75" customHeight="1">
      <c r="B70" s="139"/>
      <c r="C70" s="132"/>
      <c r="D70" s="140"/>
      <c r="E70" s="136"/>
      <c r="F70" s="137"/>
      <c r="G70" s="138"/>
      <c r="H70" s="121"/>
      <c r="I70" s="60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</row>
    <row r="71" spans="2:23" ht="42.2" customHeight="1">
      <c r="B71" s="131" t="s">
        <v>29</v>
      </c>
      <c r="C71" s="132" t="s">
        <v>83</v>
      </c>
      <c r="D71" s="4"/>
      <c r="E71" s="136"/>
      <c r="F71" s="173"/>
      <c r="G71" s="138"/>
      <c r="H71" s="127"/>
      <c r="I71" s="60" t="s">
        <v>79</v>
      </c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</row>
    <row r="72" spans="2:23" ht="21.6" customHeight="1">
      <c r="B72" s="86" t="s">
        <v>31</v>
      </c>
      <c r="C72" s="87" t="s">
        <v>193</v>
      </c>
      <c r="D72" s="4" t="s">
        <v>43</v>
      </c>
      <c r="E72" s="136">
        <v>12.63</v>
      </c>
      <c r="F72" s="173"/>
      <c r="G72" s="138">
        <f>+F72*E72</f>
        <v>0</v>
      </c>
      <c r="H72" s="127"/>
      <c r="I72" s="60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2:23" ht="21.6" customHeight="1">
      <c r="B73" s="86" t="s">
        <v>33</v>
      </c>
      <c r="C73" s="87" t="s">
        <v>194</v>
      </c>
      <c r="D73" s="4" t="s">
        <v>43</v>
      </c>
      <c r="E73" s="136">
        <v>10.93</v>
      </c>
      <c r="F73" s="173"/>
      <c r="G73" s="138">
        <f>+F73*E73</f>
        <v>0</v>
      </c>
      <c r="H73" s="127"/>
      <c r="I73" s="60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  <row r="74" spans="2:23" ht="21.6" customHeight="1">
      <c r="B74" s="86" t="s">
        <v>35</v>
      </c>
      <c r="C74" s="87" t="s">
        <v>114</v>
      </c>
      <c r="D74" s="4" t="s">
        <v>43</v>
      </c>
      <c r="E74" s="136">
        <v>20.36</v>
      </c>
      <c r="F74" s="173"/>
      <c r="G74" s="138">
        <f>+F74*E74</f>
        <v>0</v>
      </c>
      <c r="H74" s="127"/>
      <c r="I74" s="60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2:23" ht="21.6" customHeight="1">
      <c r="B75" s="86" t="s">
        <v>71</v>
      </c>
      <c r="C75" s="87" t="s">
        <v>195</v>
      </c>
      <c r="D75" s="4" t="s">
        <v>43</v>
      </c>
      <c r="E75" s="136">
        <v>8.07</v>
      </c>
      <c r="F75" s="173"/>
      <c r="G75" s="138">
        <f>+F75*E75</f>
        <v>0</v>
      </c>
      <c r="H75" s="127"/>
      <c r="I75" s="60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</row>
    <row r="76" spans="2:23" ht="13.35" customHeight="1">
      <c r="B76" s="86"/>
      <c r="C76" s="87"/>
      <c r="D76" s="4"/>
      <c r="E76" s="136"/>
      <c r="F76" s="173"/>
      <c r="G76" s="138"/>
      <c r="H76" s="127"/>
      <c r="I76" s="60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2:23" ht="30.95" customHeight="1">
      <c r="B77" s="131" t="s">
        <v>41</v>
      </c>
      <c r="C77" s="132" t="s">
        <v>196</v>
      </c>
      <c r="D77" s="4" t="s">
        <v>115</v>
      </c>
      <c r="E77" s="5">
        <f>+E59*0.7</f>
        <v>38.22</v>
      </c>
      <c r="F77" s="169"/>
      <c r="G77" s="85">
        <f>+F77*E77</f>
        <v>0</v>
      </c>
      <c r="H77" s="127"/>
      <c r="I77" s="60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</row>
    <row r="78" spans="2:23" ht="14.1" customHeight="1">
      <c r="B78" s="86"/>
      <c r="C78" s="87"/>
      <c r="D78" s="4"/>
      <c r="E78" s="136"/>
      <c r="F78" s="173"/>
      <c r="G78" s="138"/>
      <c r="H78" s="127"/>
      <c r="I78" s="60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2:23" ht="21.6" customHeight="1">
      <c r="B79" s="131" t="s">
        <v>133</v>
      </c>
      <c r="C79" s="132" t="s">
        <v>197</v>
      </c>
      <c r="D79" s="4" t="s">
        <v>115</v>
      </c>
      <c r="E79" s="5">
        <f>+E59*0.3</f>
        <v>16.38</v>
      </c>
      <c r="F79" s="169"/>
      <c r="G79" s="85">
        <f>+F79*E79</f>
        <v>0</v>
      </c>
      <c r="H79" s="127"/>
      <c r="I79" s="60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</row>
    <row r="80" spans="2:23" ht="15.75" customHeight="1">
      <c r="B80" s="131"/>
      <c r="C80" s="132"/>
      <c r="D80" s="141"/>
      <c r="E80" s="136"/>
      <c r="F80" s="175"/>
      <c r="G80" s="138"/>
      <c r="H80" s="127"/>
      <c r="I80" s="60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2:23" ht="15.75" customHeight="1">
      <c r="B81" s="2"/>
      <c r="C81" s="90" t="s">
        <v>84</v>
      </c>
      <c r="D81" s="91"/>
      <c r="E81" s="92"/>
      <c r="F81" s="93"/>
      <c r="G81" s="94">
        <f>SUM(G66:G80)</f>
        <v>0</v>
      </c>
      <c r="H81" s="127"/>
      <c r="I81" s="60">
        <v>10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2:23" ht="15.75" customHeight="1">
      <c r="H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2:23" ht="15.75" customHeight="1">
      <c r="H83" s="127"/>
      <c r="I83" s="60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2:23" ht="15.75" customHeight="1">
      <c r="H84" s="121"/>
      <c r="I84" s="60" t="s">
        <v>85</v>
      </c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2:23" ht="15.75" customHeight="1">
      <c r="H85" s="121"/>
      <c r="I85" s="60" t="s">
        <v>86</v>
      </c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2:23" ht="15.75" customHeight="1">
      <c r="H86" s="127"/>
      <c r="I86" s="60" t="s">
        <v>87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2:23" ht="15.75" customHeight="1">
      <c r="H87" s="121"/>
      <c r="I87" s="8" t="s">
        <v>88</v>
      </c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2:23" ht="15.75" customHeight="1">
      <c r="H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2:23" ht="15.75" customHeight="1">
      <c r="H89" s="113"/>
      <c r="I89" s="60">
        <v>9.1</v>
      </c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2:23" ht="15.75" customHeight="1">
      <c r="H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2:23" ht="15.75" customHeight="1">
      <c r="H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2:23" ht="15.75" customHeight="1">
      <c r="H92" s="121"/>
      <c r="I92" s="8">
        <v>156</v>
      </c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2:23" ht="15.75" customHeight="1">
      <c r="H93" s="127"/>
      <c r="I93" s="8" t="s">
        <v>89</v>
      </c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2:23" ht="15.75" customHeight="1">
      <c r="H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2:23" ht="15.75" customHeight="1">
      <c r="H95" s="113"/>
      <c r="I95" s="60">
        <v>10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2:23" ht="15.75" customHeight="1"/>
    <row r="97" spans="8:23" ht="15.75" customHeight="1">
      <c r="H97" s="113"/>
      <c r="I97" s="60">
        <v>7</v>
      </c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8:23" ht="15.75" customHeight="1"/>
    <row r="99" spans="8:23" ht="15.75" customHeight="1">
      <c r="H99" s="113"/>
      <c r="I99" s="60">
        <v>25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8:23" ht="15.75" customHeight="1">
      <c r="H100" s="113"/>
      <c r="I100" s="60">
        <v>35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8:23" ht="15.75" customHeight="1">
      <c r="H101" s="59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8:23" ht="15.75" customHeight="1">
      <c r="H102" s="143"/>
      <c r="I102" s="60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</row>
    <row r="103" spans="8:23" ht="15.75" customHeight="1">
      <c r="H103" s="113"/>
      <c r="I103" s="60">
        <v>8.9</v>
      </c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8:23" ht="15.75" customHeight="1">
      <c r="H104" s="113"/>
      <c r="I104" s="60">
        <v>9</v>
      </c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</row>
    <row r="105" spans="8:23" ht="15.75" customHeight="1">
      <c r="H105" s="113"/>
      <c r="I105" s="60">
        <v>9</v>
      </c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</row>
    <row r="106" spans="8:23" ht="15.75" customHeight="1">
      <c r="H106" s="113"/>
      <c r="I106" s="60">
        <v>11.8</v>
      </c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</row>
    <row r="107" spans="8:23" ht="15.75" customHeight="1">
      <c r="H107" s="113"/>
      <c r="I107" s="60">
        <v>6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8:23" ht="15.75" customHeight="1"/>
    <row r="109" spans="8:23" ht="15.75" customHeight="1">
      <c r="H109" s="113"/>
      <c r="I109" s="60">
        <v>14</v>
      </c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8:23" ht="15.75" customHeight="1"/>
    <row r="111" spans="8:23" ht="15.75" customHeight="1">
      <c r="H111" s="113"/>
      <c r="I111" s="60">
        <v>10.6</v>
      </c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</row>
    <row r="112" spans="8:23" ht="15.75" customHeight="1"/>
    <row r="113" spans="8:23" ht="15.75" customHeight="1">
      <c r="H113" s="59"/>
      <c r="I113" s="60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</row>
    <row r="114" spans="8:23" ht="15.75" customHeight="1">
      <c r="H114" s="59"/>
      <c r="I114" s="60" t="s">
        <v>90</v>
      </c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8:23" ht="15.75" customHeight="1">
      <c r="H115" s="59"/>
      <c r="I115" s="60" t="s">
        <v>91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116" spans="8:23" ht="15.75" customHeight="1">
      <c r="H116" s="121"/>
      <c r="I116" s="60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</row>
    <row r="117" spans="8:23" ht="15.75" customHeight="1">
      <c r="H117" s="127"/>
      <c r="I117" s="60">
        <v>85</v>
      </c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</row>
    <row r="118" spans="8:23" ht="15.75" customHeight="1">
      <c r="H118" s="144"/>
      <c r="I118" s="60">
        <v>9.6</v>
      </c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</row>
    <row r="119" spans="8:23" ht="15.75" customHeight="1">
      <c r="H119" s="127"/>
      <c r="I119" s="60" t="s">
        <v>92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</row>
    <row r="120" spans="8:23" ht="15.75" customHeight="1">
      <c r="H120" s="127"/>
      <c r="I120" s="60" t="s">
        <v>93</v>
      </c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</row>
    <row r="121" spans="8:23" ht="15.75" customHeight="1"/>
    <row r="122" spans="8:23" ht="15.75" customHeight="1">
      <c r="I122" s="8" t="s">
        <v>94</v>
      </c>
    </row>
    <row r="123" spans="8:23" ht="15.75" customHeight="1"/>
    <row r="124" spans="8:23" ht="15.75" customHeight="1">
      <c r="H124" s="121"/>
      <c r="I124" s="60">
        <v>5</v>
      </c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</row>
    <row r="125" spans="8:23" ht="15.75" customHeight="1">
      <c r="H125" s="121"/>
      <c r="I125" s="60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</row>
    <row r="126" spans="8:23" ht="15.75" customHeight="1">
      <c r="H126" s="121"/>
      <c r="I126" s="60">
        <v>10</v>
      </c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</row>
    <row r="127" spans="8:23" ht="15.75" customHeight="1">
      <c r="H127" s="59"/>
      <c r="I127" s="60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</row>
    <row r="128" spans="8:23" ht="15.75" customHeight="1">
      <c r="H128" s="121"/>
      <c r="I128" s="60">
        <v>10</v>
      </c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</row>
    <row r="129" spans="1:23" ht="15.75" customHeight="1">
      <c r="H129" s="59"/>
      <c r="I129" s="60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</row>
    <row r="130" spans="1:23" ht="15.75" customHeight="1">
      <c r="H130" s="59"/>
      <c r="I130" s="145" t="s">
        <v>95</v>
      </c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</row>
    <row r="131" spans="1:23" ht="15.75" customHeight="1">
      <c r="H131" s="59"/>
      <c r="I131" s="6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</row>
    <row r="132" spans="1:23" ht="15.75" customHeight="1">
      <c r="H132" s="59"/>
      <c r="I132" s="60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</row>
    <row r="133" spans="1:23" ht="15.75" customHeight="1">
      <c r="H133" s="120"/>
      <c r="I133" s="118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</row>
    <row r="134" spans="1:23" ht="15.75" customHeight="1" thickBot="1">
      <c r="H134" s="146"/>
      <c r="I134" s="147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</row>
    <row r="135" spans="1:23" ht="15.75" customHeight="1" thickTop="1">
      <c r="H135" s="120"/>
      <c r="I135" s="118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</row>
    <row r="136" spans="1:23" ht="15.75" customHeight="1">
      <c r="H136" s="120"/>
      <c r="I136" s="118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</row>
    <row r="137" spans="1:23" ht="15.75" customHeight="1">
      <c r="H137" s="120"/>
      <c r="I137" s="118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</row>
    <row r="138" spans="1:23" s="62" customFormat="1" ht="14.65" customHeight="1">
      <c r="A138" s="1"/>
      <c r="B138" s="50"/>
      <c r="C138" s="51"/>
      <c r="D138" s="52"/>
      <c r="E138" s="1"/>
      <c r="F138" s="6"/>
      <c r="G138" s="6"/>
      <c r="H138" s="109" t="s">
        <v>21</v>
      </c>
      <c r="I138" s="110" t="s">
        <v>96</v>
      </c>
      <c r="J138" s="113"/>
      <c r="K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</row>
    <row r="139" spans="1:23" s="62" customFormat="1" ht="14.65" customHeight="1">
      <c r="A139" s="1"/>
      <c r="B139" s="50"/>
      <c r="C139" s="51"/>
      <c r="D139" s="52"/>
      <c r="E139" s="1"/>
      <c r="F139" s="6"/>
      <c r="G139" s="6"/>
      <c r="H139" s="117"/>
      <c r="I139" s="118"/>
      <c r="J139" s="113"/>
      <c r="K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</row>
    <row r="140" spans="1:23" ht="15.75" customHeight="1">
      <c r="H140" s="120"/>
      <c r="I140" s="118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</row>
    <row r="141" spans="1:23" ht="15.75" customHeight="1">
      <c r="H141" s="59"/>
      <c r="I141" s="60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</row>
    <row r="142" spans="1:23" ht="15.75" customHeight="1">
      <c r="H142" s="113"/>
      <c r="I142" s="60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</row>
    <row r="143" spans="1:23" ht="15.75" customHeight="1">
      <c r="H143" s="113"/>
      <c r="I143" s="60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</row>
    <row r="144" spans="1:23" ht="15.75" customHeight="1">
      <c r="H144" s="59"/>
      <c r="I144" s="60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</row>
    <row r="145" spans="8:23" ht="15.75" customHeight="1">
      <c r="H145" s="59"/>
      <c r="I145" s="60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</row>
    <row r="146" spans="8:23" ht="15.75" customHeight="1">
      <c r="H146" s="59"/>
      <c r="I146" s="60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</row>
    <row r="147" spans="8:23" ht="15.75" customHeight="1">
      <c r="H147" s="59"/>
      <c r="I147" s="60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</row>
    <row r="148" spans="8:23" ht="15.75" customHeight="1">
      <c r="H148" s="120"/>
      <c r="I148" s="118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</row>
    <row r="149" spans="8:23" ht="15.75" customHeight="1">
      <c r="H149" s="120"/>
      <c r="I149" s="60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</row>
    <row r="150" spans="8:23" ht="15.75" customHeight="1">
      <c r="H150" s="120"/>
      <c r="I150" s="118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</row>
    <row r="151" spans="8:23" ht="15.75" customHeight="1">
      <c r="H151" s="148"/>
      <c r="I151" s="60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</row>
    <row r="152" spans="8:23" ht="15.75" customHeight="1">
      <c r="H152" s="120"/>
      <c r="I152" s="118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</row>
    <row r="153" spans="8:23" ht="15.75" customHeight="1">
      <c r="H153" s="120"/>
      <c r="I153" s="60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</row>
    <row r="154" spans="8:23" ht="15.75" customHeight="1">
      <c r="H154" s="120"/>
      <c r="I154" s="118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</row>
    <row r="155" spans="8:23" ht="15.75" customHeight="1">
      <c r="H155" s="148"/>
      <c r="I155" s="60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</row>
    <row r="156" spans="8:23" ht="15.75" customHeight="1">
      <c r="H156" s="120"/>
      <c r="I156" s="118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</row>
    <row r="157" spans="8:23" ht="15.75" customHeight="1">
      <c r="H157" s="149"/>
      <c r="I157" s="150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</row>
    <row r="158" spans="8:23" ht="15.75" customHeight="1">
      <c r="H158" s="148"/>
      <c r="I158" s="60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</row>
    <row r="159" spans="8:23" ht="15.75" customHeight="1">
      <c r="H159" s="148"/>
      <c r="I159" s="60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</row>
    <row r="160" spans="8:23" ht="15.75" customHeight="1">
      <c r="H160" s="148"/>
      <c r="I160" s="60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</row>
    <row r="161" spans="8:23" ht="15.75" customHeight="1">
      <c r="H161" s="151"/>
      <c r="I161" s="60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</row>
    <row r="162" spans="8:23" ht="15.75" customHeight="1">
      <c r="H162" s="120"/>
      <c r="I162" s="118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</row>
    <row r="163" spans="8:23" ht="15.75" customHeight="1">
      <c r="H163" s="113"/>
      <c r="I163" s="60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</row>
    <row r="164" spans="8:23" ht="15.75" customHeight="1">
      <c r="H164" s="120"/>
      <c r="I164" s="118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</row>
    <row r="165" spans="8:23" ht="15.75" customHeight="1">
      <c r="H165" s="113"/>
      <c r="I165" s="60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</row>
    <row r="166" spans="8:23" ht="15.75" customHeight="1">
      <c r="H166" s="120"/>
      <c r="I166" s="118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</row>
    <row r="167" spans="8:23" ht="15.75" customHeight="1">
      <c r="H167" s="59"/>
      <c r="I167" s="60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</row>
    <row r="168" spans="8:23" ht="15.75" customHeight="1">
      <c r="H168" s="59"/>
      <c r="I168" s="60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</row>
    <row r="169" spans="8:23" ht="15.75" customHeight="1">
      <c r="H169" s="59"/>
      <c r="I169" s="60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</row>
    <row r="170" spans="8:23" ht="15.75" customHeight="1">
      <c r="H170" s="59"/>
      <c r="I170" s="60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</row>
    <row r="171" spans="8:23" ht="15.75" customHeight="1">
      <c r="H171" s="120"/>
      <c r="I171" s="118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</row>
    <row r="172" spans="8:23" ht="15.75" customHeight="1">
      <c r="H172" s="113"/>
      <c r="I172" s="60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</row>
    <row r="173" spans="8:23" ht="15.75" customHeight="1">
      <c r="H173" s="59"/>
      <c r="I173" s="60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</row>
    <row r="174" spans="8:23" ht="15.75" customHeight="1"/>
    <row r="175" spans="8:23" ht="15.75" customHeight="1">
      <c r="H175" s="59"/>
      <c r="I175" s="60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</row>
    <row r="176" spans="8:23" ht="15.75" customHeight="1">
      <c r="H176" s="127"/>
      <c r="I176" s="60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</row>
    <row r="177" spans="8:23" ht="15.75" customHeight="1">
      <c r="H177" s="59"/>
      <c r="I177" s="60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</row>
    <row r="178" spans="8:23" ht="15.75" customHeight="1"/>
    <row r="179" spans="8:23" ht="15.75" customHeight="1">
      <c r="H179" s="59"/>
      <c r="I179" s="60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</row>
    <row r="180" spans="8:23" ht="15.75" customHeight="1"/>
    <row r="181" spans="8:23" ht="15.75" customHeight="1">
      <c r="H181" s="59"/>
      <c r="I181" s="60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</row>
    <row r="182" spans="8:23" ht="15.75" customHeight="1">
      <c r="H182" s="148"/>
      <c r="I182" s="60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</row>
    <row r="183" spans="8:23" ht="15.75" customHeight="1">
      <c r="H183" s="59"/>
      <c r="I183" s="60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</row>
    <row r="184" spans="8:23" ht="15.75" customHeight="1">
      <c r="H184" s="59"/>
      <c r="I184" s="60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</row>
    <row r="185" spans="8:23" ht="15.75" customHeight="1"/>
    <row r="186" spans="8:23" ht="15.75" customHeight="1">
      <c r="H186" s="59"/>
      <c r="I186" s="60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</row>
    <row r="187" spans="8:23" ht="15.75" customHeight="1">
      <c r="H187" s="59"/>
      <c r="I187" s="60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</row>
    <row r="188" spans="8:23" ht="15.75" customHeight="1">
      <c r="H188" s="59"/>
      <c r="I188" s="60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</row>
    <row r="189" spans="8:23" ht="15.75" customHeight="1"/>
    <row r="190" spans="8:23" ht="15.75" customHeight="1">
      <c r="H190" s="59"/>
      <c r="I190" s="60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</row>
    <row r="191" spans="8:23" ht="15.75" customHeight="1">
      <c r="H191" s="59"/>
      <c r="I191" s="60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</row>
    <row r="192" spans="8:23" ht="15.75" customHeight="1">
      <c r="H192" s="148"/>
      <c r="I192" s="152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</row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L13:P13"/>
    <mergeCell ref="F15:I15"/>
    <mergeCell ref="C17:I17"/>
    <mergeCell ref="F19:G19"/>
    <mergeCell ref="B37:I37"/>
    <mergeCell ref="F22:G22"/>
    <mergeCell ref="F23:G23"/>
    <mergeCell ref="D30:G30"/>
    <mergeCell ref="D31:G31"/>
    <mergeCell ref="C33:F33"/>
    <mergeCell ref="E35:G35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1" manualBreakCount="1">
    <brk id="62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B3CA"/>
  </sheetPr>
  <dimension ref="A1:AMJ65536"/>
  <sheetViews>
    <sheetView zoomScaleNormal="100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44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PRI VIADUKTU 6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3520</v>
      </c>
      <c r="D4" s="16"/>
      <c r="E4" s="17">
        <f>VLOOKUP($A$2,baza,7)</f>
        <v>2342</v>
      </c>
      <c r="F4" s="249" t="str">
        <f>VLOOKUP($A$2,baza,8)</f>
        <v>RUŠE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SANACIJA PARKETA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>
        <f>VLOOKUP($A$2,baza,13)</f>
        <v>0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61">
        <f>+F21+F22+F23</f>
        <v>0</v>
      </c>
      <c r="G19" s="26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+G60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+G81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2.3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2.75" customHeight="1">
      <c r="A43" s="71"/>
      <c r="B43" s="97" t="s">
        <v>29</v>
      </c>
      <c r="C43" s="99" t="s">
        <v>48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4.65" customHeight="1">
      <c r="A44" s="71"/>
      <c r="B44" s="72" t="s">
        <v>49</v>
      </c>
      <c r="C44" s="29" t="s">
        <v>191</v>
      </c>
      <c r="D44" s="4"/>
      <c r="E44" s="5"/>
      <c r="F44" s="85"/>
      <c r="G44" s="85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32.1" customHeight="1">
      <c r="A45" s="71"/>
      <c r="B45" s="72" t="s">
        <v>51</v>
      </c>
      <c r="C45" s="73" t="s">
        <v>192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12.75" customHeight="1">
      <c r="A46" s="71"/>
      <c r="B46" s="72" t="s">
        <v>53</v>
      </c>
      <c r="C46" s="82" t="s">
        <v>34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22.35" customHeight="1">
      <c r="A47" s="71"/>
      <c r="B47" s="6" t="s">
        <v>55</v>
      </c>
      <c r="C47" s="83" t="s">
        <v>36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12.75" customHeight="1">
      <c r="A48" s="71"/>
      <c r="B48" s="72" t="s">
        <v>41</v>
      </c>
      <c r="C48" s="73" t="s">
        <v>112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" ht="15.75" customHeight="1">
      <c r="B49" s="2"/>
      <c r="C49" s="63"/>
      <c r="D49" s="4"/>
      <c r="E49" s="5"/>
      <c r="F49" s="167"/>
      <c r="G49" s="64"/>
      <c r="H49" s="59"/>
      <c r="I49" s="60"/>
      <c r="J49" s="9"/>
      <c r="K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26.45" customHeight="1">
      <c r="B50" s="2" t="s">
        <v>27</v>
      </c>
      <c r="C50" s="38" t="s">
        <v>37</v>
      </c>
      <c r="D50" s="168" t="s">
        <v>38</v>
      </c>
      <c r="E50" s="5">
        <v>1</v>
      </c>
      <c r="F50" s="169"/>
      <c r="G50" s="85">
        <f>+F50*E50</f>
        <v>0</v>
      </c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B51" s="2"/>
      <c r="C51" s="38"/>
      <c r="D51" s="4"/>
      <c r="E51" s="5"/>
      <c r="F51" s="169"/>
      <c r="G51" s="85"/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B52" s="2" t="s">
        <v>29</v>
      </c>
      <c r="C52" s="38" t="s">
        <v>113</v>
      </c>
      <c r="D52" s="4"/>
      <c r="E52" s="5"/>
      <c r="F52" s="169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B53" s="86" t="s">
        <v>31</v>
      </c>
      <c r="C53" s="87" t="s">
        <v>193</v>
      </c>
      <c r="D53" s="4" t="s">
        <v>115</v>
      </c>
      <c r="E53" s="5">
        <v>14.35</v>
      </c>
      <c r="F53" s="169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B54" s="86" t="s">
        <v>33</v>
      </c>
      <c r="C54" s="87" t="s">
        <v>194</v>
      </c>
      <c r="D54" s="4" t="s">
        <v>115</v>
      </c>
      <c r="E54" s="5">
        <v>11.94</v>
      </c>
      <c r="F54" s="169"/>
      <c r="G54" s="85">
        <f>+F54*E54</f>
        <v>0</v>
      </c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B55" s="86" t="s">
        <v>35</v>
      </c>
      <c r="C55" s="87" t="s">
        <v>114</v>
      </c>
      <c r="D55" s="4" t="s">
        <v>115</v>
      </c>
      <c r="E55" s="5">
        <v>16.399999999999999</v>
      </c>
      <c r="F55" s="169"/>
      <c r="G55" s="85">
        <f>+F55*E55</f>
        <v>0</v>
      </c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B56" s="86" t="s">
        <v>71</v>
      </c>
      <c r="C56" s="87" t="s">
        <v>116</v>
      </c>
      <c r="D56" s="4" t="s">
        <v>115</v>
      </c>
      <c r="E56" s="5">
        <v>12.15</v>
      </c>
      <c r="F56" s="169"/>
      <c r="G56" s="85">
        <f>+F56*E56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B57" s="86"/>
      <c r="C57" s="87"/>
      <c r="D57" s="4"/>
      <c r="E57" s="5"/>
      <c r="F57" s="169"/>
      <c r="G57" s="85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B58" s="2" t="s">
        <v>41</v>
      </c>
      <c r="C58" s="38" t="s">
        <v>191</v>
      </c>
      <c r="D58" s="4" t="s">
        <v>43</v>
      </c>
      <c r="E58" s="5">
        <v>3</v>
      </c>
      <c r="F58" s="84"/>
      <c r="G58" s="85">
        <f>+F58*E58</f>
        <v>0</v>
      </c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>
      <c r="B59" s="2"/>
      <c r="C59" s="63"/>
      <c r="D59" s="4"/>
      <c r="E59" s="170">
        <f>SUM(E53:E56)</f>
        <v>54.839999999999996</v>
      </c>
      <c r="F59" s="167"/>
      <c r="G59" s="64"/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53"/>
      <c r="B60" s="89"/>
      <c r="C60" s="90" t="s">
        <v>44</v>
      </c>
      <c r="D60" s="91"/>
      <c r="E60" s="92"/>
      <c r="F60" s="171"/>
      <c r="G60" s="94">
        <f>SUM(G50:G59)</f>
        <v>0</v>
      </c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B61" s="95"/>
      <c r="C61" s="38"/>
      <c r="D61" s="4"/>
      <c r="E61" s="5"/>
      <c r="F61" s="167"/>
      <c r="G61" s="64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B62" s="2"/>
      <c r="C62" s="63"/>
      <c r="D62" s="128"/>
      <c r="E62" s="129"/>
      <c r="F62" s="128"/>
      <c r="H62" s="127"/>
      <c r="I62" s="60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1:25" ht="33.950000000000003" customHeight="1">
      <c r="B63" s="2"/>
      <c r="C63" s="63"/>
      <c r="D63" s="56" t="s">
        <v>20</v>
      </c>
      <c r="E63" s="57" t="s">
        <v>21</v>
      </c>
      <c r="F63" s="58" t="s">
        <v>22</v>
      </c>
      <c r="G63" s="57" t="s">
        <v>23</v>
      </c>
      <c r="H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</row>
    <row r="64" spans="1:25" ht="15.75" customHeight="1">
      <c r="A64" s="62"/>
      <c r="B64" s="65" t="s">
        <v>45</v>
      </c>
      <c r="C64" s="66" t="s">
        <v>77</v>
      </c>
      <c r="D64" s="67"/>
      <c r="E64" s="68"/>
      <c r="F64" s="67"/>
      <c r="H64" s="121"/>
      <c r="I64" s="60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</row>
    <row r="65" spans="2:23" ht="15.75" customHeight="1">
      <c r="B65" s="131"/>
      <c r="C65" s="132"/>
      <c r="D65" s="133"/>
      <c r="E65" s="134"/>
      <c r="F65" s="172"/>
      <c r="G65" s="135"/>
      <c r="H65" s="121"/>
      <c r="I65" s="60">
        <v>92</v>
      </c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</row>
    <row r="66" spans="2:23" ht="15.75" customHeight="1">
      <c r="B66" s="131" t="s">
        <v>27</v>
      </c>
      <c r="C66" s="132" t="s">
        <v>78</v>
      </c>
      <c r="D66" s="4" t="s">
        <v>43</v>
      </c>
      <c r="E66" s="136">
        <v>3</v>
      </c>
      <c r="F66" s="137"/>
      <c r="G66" s="138">
        <f>+F66*E66</f>
        <v>0</v>
      </c>
      <c r="H66" s="121"/>
      <c r="I66" s="60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</row>
    <row r="67" spans="2:23" ht="15.75" customHeight="1">
      <c r="B67" s="139" t="s">
        <v>31</v>
      </c>
      <c r="C67" s="132" t="s">
        <v>80</v>
      </c>
      <c r="D67" s="140"/>
      <c r="E67" s="136"/>
      <c r="F67" s="137"/>
      <c r="G67" s="138"/>
      <c r="H67" s="121"/>
      <c r="I67" s="60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</row>
    <row r="68" spans="2:23" ht="15.75" customHeight="1">
      <c r="B68" s="139" t="s">
        <v>33</v>
      </c>
      <c r="C68" s="132" t="s">
        <v>81</v>
      </c>
      <c r="D68" s="140"/>
      <c r="E68" s="136"/>
      <c r="F68" s="137"/>
      <c r="G68" s="138"/>
      <c r="H68" s="121"/>
      <c r="I68" s="60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</row>
    <row r="69" spans="2:23" ht="15.75" customHeight="1">
      <c r="B69" s="139" t="s">
        <v>35</v>
      </c>
      <c r="C69" s="132" t="s">
        <v>82</v>
      </c>
      <c r="D69" s="140"/>
      <c r="E69" s="136"/>
      <c r="F69" s="137"/>
      <c r="G69" s="138"/>
      <c r="H69" s="121"/>
      <c r="I69" s="60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2:23" ht="15.75" customHeight="1">
      <c r="B70" s="139"/>
      <c r="C70" s="132"/>
      <c r="D70" s="140"/>
      <c r="E70" s="136"/>
      <c r="F70" s="137"/>
      <c r="G70" s="138"/>
      <c r="H70" s="121"/>
      <c r="I70" s="60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</row>
    <row r="71" spans="2:23" ht="42.2" customHeight="1">
      <c r="B71" s="131" t="s">
        <v>29</v>
      </c>
      <c r="C71" s="132" t="s">
        <v>83</v>
      </c>
      <c r="D71" s="4"/>
      <c r="E71" s="136"/>
      <c r="F71" s="173"/>
      <c r="G71" s="138"/>
      <c r="H71" s="127"/>
      <c r="I71" s="60" t="s">
        <v>79</v>
      </c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</row>
    <row r="72" spans="2:23" ht="21.6" customHeight="1">
      <c r="B72" s="86" t="s">
        <v>31</v>
      </c>
      <c r="C72" s="87" t="s">
        <v>193</v>
      </c>
      <c r="D72" s="4" t="s">
        <v>43</v>
      </c>
      <c r="E72" s="136">
        <v>12.63</v>
      </c>
      <c r="F72" s="173"/>
      <c r="G72" s="138">
        <f>+F72*E72</f>
        <v>0</v>
      </c>
      <c r="H72" s="127"/>
      <c r="I72" s="60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2:23" ht="21.6" customHeight="1">
      <c r="B73" s="86" t="s">
        <v>33</v>
      </c>
      <c r="C73" s="87" t="s">
        <v>194</v>
      </c>
      <c r="D73" s="4" t="s">
        <v>43</v>
      </c>
      <c r="E73" s="136">
        <v>11.1</v>
      </c>
      <c r="F73" s="173"/>
      <c r="G73" s="138">
        <f>+F73*E73</f>
        <v>0</v>
      </c>
      <c r="H73" s="127"/>
      <c r="I73" s="60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  <row r="74" spans="2:23" ht="21.6" customHeight="1">
      <c r="B74" s="86" t="s">
        <v>35</v>
      </c>
      <c r="C74" s="87" t="s">
        <v>114</v>
      </c>
      <c r="D74" s="4" t="s">
        <v>43</v>
      </c>
      <c r="E74" s="136">
        <v>19.78</v>
      </c>
      <c r="F74" s="173"/>
      <c r="G74" s="138">
        <f>+F74*E74</f>
        <v>0</v>
      </c>
      <c r="H74" s="127"/>
      <c r="I74" s="60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2:23" ht="21.6" customHeight="1">
      <c r="B75" s="86" t="s">
        <v>71</v>
      </c>
      <c r="C75" s="87" t="s">
        <v>195</v>
      </c>
      <c r="D75" s="4" t="s">
        <v>43</v>
      </c>
      <c r="E75" s="136">
        <v>10.6</v>
      </c>
      <c r="F75" s="173"/>
      <c r="G75" s="138">
        <f>+F75*E75</f>
        <v>0</v>
      </c>
      <c r="H75" s="127"/>
      <c r="I75" s="60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</row>
    <row r="76" spans="2:23" ht="13.35" customHeight="1">
      <c r="B76" s="86"/>
      <c r="C76" s="87"/>
      <c r="D76" s="4"/>
      <c r="E76" s="136"/>
      <c r="F76" s="173"/>
      <c r="G76" s="138"/>
      <c r="H76" s="127"/>
      <c r="I76" s="60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2:23" ht="30.95" customHeight="1">
      <c r="B77" s="131" t="s">
        <v>41</v>
      </c>
      <c r="C77" s="132" t="s">
        <v>196</v>
      </c>
      <c r="D77" s="4" t="s">
        <v>115</v>
      </c>
      <c r="E77" s="5">
        <f>+E59*0.7</f>
        <v>38.387999999999998</v>
      </c>
      <c r="F77" s="169"/>
      <c r="G77" s="85">
        <f>+F77*E77</f>
        <v>0</v>
      </c>
      <c r="H77" s="127"/>
      <c r="I77" s="60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</row>
    <row r="78" spans="2:23" ht="14.1" customHeight="1">
      <c r="B78" s="86"/>
      <c r="C78" s="87"/>
      <c r="D78" s="4"/>
      <c r="E78" s="136"/>
      <c r="F78" s="173"/>
      <c r="G78" s="138"/>
      <c r="H78" s="127"/>
      <c r="I78" s="60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2:23" ht="21.6" customHeight="1">
      <c r="B79" s="131" t="s">
        <v>133</v>
      </c>
      <c r="C79" s="132" t="s">
        <v>197</v>
      </c>
      <c r="D79" s="4" t="s">
        <v>115</v>
      </c>
      <c r="E79" s="5">
        <f>+E59*0.3</f>
        <v>16.451999999999998</v>
      </c>
      <c r="F79" s="169"/>
      <c r="G79" s="85">
        <f>+F79*E79</f>
        <v>0</v>
      </c>
      <c r="H79" s="127"/>
      <c r="I79" s="60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</row>
    <row r="80" spans="2:23" ht="15.75" customHeight="1">
      <c r="B80" s="131"/>
      <c r="C80" s="132"/>
      <c r="D80" s="141"/>
      <c r="E80" s="136"/>
      <c r="F80" s="175"/>
      <c r="G80" s="138"/>
      <c r="H80" s="127"/>
      <c r="I80" s="60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2:23" ht="15.75" customHeight="1">
      <c r="B81" s="2"/>
      <c r="C81" s="90" t="s">
        <v>84</v>
      </c>
      <c r="D81" s="91"/>
      <c r="E81" s="92"/>
      <c r="F81" s="93"/>
      <c r="G81" s="94">
        <f>SUM(G66:G80)</f>
        <v>0</v>
      </c>
      <c r="H81" s="127"/>
      <c r="I81" s="60">
        <v>10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2:23" ht="15.75" customHeight="1">
      <c r="H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2:23" ht="15.75" customHeight="1">
      <c r="H83" s="127"/>
      <c r="I83" s="60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2:23" ht="15.75" customHeight="1">
      <c r="H84" s="121"/>
      <c r="I84" s="60" t="s">
        <v>85</v>
      </c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2:23" ht="15.75" customHeight="1">
      <c r="H85" s="121"/>
      <c r="I85" s="60" t="s">
        <v>86</v>
      </c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2:23" ht="15.75" customHeight="1">
      <c r="H86" s="127"/>
      <c r="I86" s="60" t="s">
        <v>87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2:23" ht="15.75" customHeight="1">
      <c r="H87" s="121"/>
      <c r="I87" s="8" t="s">
        <v>88</v>
      </c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2:23" ht="15.75" customHeight="1">
      <c r="H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2:23" ht="15.75" customHeight="1">
      <c r="H89" s="113"/>
      <c r="I89" s="60">
        <v>9.1</v>
      </c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2:23" ht="15.75" customHeight="1">
      <c r="H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2:23" ht="15.75" customHeight="1">
      <c r="H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2:23" ht="15.75" customHeight="1">
      <c r="H92" s="121"/>
      <c r="I92" s="8">
        <v>156</v>
      </c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2:23" ht="15.75" customHeight="1">
      <c r="H93" s="127"/>
      <c r="I93" s="8" t="s">
        <v>89</v>
      </c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2:23" ht="15.75" customHeight="1">
      <c r="H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2:23" ht="15.75" customHeight="1">
      <c r="H95" s="113"/>
      <c r="I95" s="60">
        <v>10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2:23" ht="15.75" customHeight="1"/>
    <row r="97" spans="8:23" ht="15.75" customHeight="1">
      <c r="H97" s="113"/>
      <c r="I97" s="60">
        <v>7</v>
      </c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8:23" ht="15.75" customHeight="1"/>
    <row r="99" spans="8:23" ht="15.75" customHeight="1">
      <c r="H99" s="113"/>
      <c r="I99" s="60">
        <v>25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8:23" ht="15.75" customHeight="1">
      <c r="H100" s="113"/>
      <c r="I100" s="60">
        <v>35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8:23" ht="15.75" customHeight="1">
      <c r="H101" s="59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8:23" ht="15.75" customHeight="1">
      <c r="H102" s="143"/>
      <c r="I102" s="60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</row>
    <row r="103" spans="8:23" ht="15.75" customHeight="1">
      <c r="H103" s="113"/>
      <c r="I103" s="60">
        <v>8.9</v>
      </c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8:23" ht="15.75" customHeight="1">
      <c r="H104" s="113"/>
      <c r="I104" s="60">
        <v>9</v>
      </c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</row>
    <row r="105" spans="8:23" ht="15.75" customHeight="1">
      <c r="H105" s="113"/>
      <c r="I105" s="60">
        <v>9</v>
      </c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</row>
    <row r="106" spans="8:23" ht="15.75" customHeight="1">
      <c r="H106" s="113"/>
      <c r="I106" s="60">
        <v>11.8</v>
      </c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</row>
    <row r="107" spans="8:23" ht="15.75" customHeight="1">
      <c r="H107" s="113"/>
      <c r="I107" s="60">
        <v>6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8:23" ht="15.75" customHeight="1"/>
    <row r="109" spans="8:23" ht="15.75" customHeight="1">
      <c r="H109" s="113"/>
      <c r="I109" s="60">
        <v>14</v>
      </c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8:23" ht="15.75" customHeight="1"/>
    <row r="111" spans="8:23" ht="15.75" customHeight="1">
      <c r="H111" s="113"/>
      <c r="I111" s="60">
        <v>10.6</v>
      </c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</row>
    <row r="112" spans="8:23" ht="15.75" customHeight="1"/>
    <row r="113" spans="8:23" ht="15.75" customHeight="1">
      <c r="H113" s="59"/>
      <c r="I113" s="60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</row>
    <row r="114" spans="8:23" ht="15.75" customHeight="1">
      <c r="H114" s="59"/>
      <c r="I114" s="60" t="s">
        <v>90</v>
      </c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8:23" ht="15.75" customHeight="1">
      <c r="H115" s="59"/>
      <c r="I115" s="60" t="s">
        <v>91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116" spans="8:23" ht="15.75" customHeight="1">
      <c r="H116" s="121"/>
      <c r="I116" s="60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</row>
    <row r="117" spans="8:23" ht="15.75" customHeight="1">
      <c r="H117" s="127"/>
      <c r="I117" s="60">
        <v>85</v>
      </c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</row>
    <row r="118" spans="8:23" ht="15.75" customHeight="1">
      <c r="H118" s="144"/>
      <c r="I118" s="60">
        <v>9.6</v>
      </c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</row>
    <row r="119" spans="8:23" ht="15.75" customHeight="1">
      <c r="H119" s="127"/>
      <c r="I119" s="60" t="s">
        <v>92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</row>
    <row r="120" spans="8:23" ht="15.75" customHeight="1">
      <c r="H120" s="127"/>
      <c r="I120" s="60" t="s">
        <v>93</v>
      </c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</row>
    <row r="121" spans="8:23" ht="15.75" customHeight="1"/>
    <row r="122" spans="8:23" ht="15.75" customHeight="1">
      <c r="I122" s="8" t="s">
        <v>94</v>
      </c>
    </row>
    <row r="123" spans="8:23" ht="15.75" customHeight="1"/>
    <row r="124" spans="8:23" ht="15.75" customHeight="1">
      <c r="H124" s="121"/>
      <c r="I124" s="60">
        <v>5</v>
      </c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</row>
    <row r="125" spans="8:23" ht="15.75" customHeight="1">
      <c r="H125" s="121"/>
      <c r="I125" s="60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</row>
    <row r="126" spans="8:23" ht="15.75" customHeight="1">
      <c r="H126" s="121"/>
      <c r="I126" s="60">
        <v>10</v>
      </c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</row>
    <row r="127" spans="8:23" ht="15.75" customHeight="1">
      <c r="H127" s="59"/>
      <c r="I127" s="60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</row>
    <row r="128" spans="8:23" ht="15.75" customHeight="1">
      <c r="H128" s="121"/>
      <c r="I128" s="60">
        <v>10</v>
      </c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</row>
    <row r="129" spans="1:23" ht="15.75" customHeight="1">
      <c r="H129" s="59"/>
      <c r="I129" s="60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</row>
    <row r="130" spans="1:23" ht="15.75" customHeight="1">
      <c r="H130" s="59"/>
      <c r="I130" s="145" t="s">
        <v>95</v>
      </c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</row>
    <row r="131" spans="1:23" ht="15.75" customHeight="1">
      <c r="H131" s="59"/>
      <c r="I131" s="6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</row>
    <row r="132" spans="1:23" ht="15.75" customHeight="1">
      <c r="H132" s="59"/>
      <c r="I132" s="60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</row>
    <row r="133" spans="1:23" ht="15.75" customHeight="1">
      <c r="H133" s="120"/>
      <c r="I133" s="118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</row>
    <row r="134" spans="1:23" ht="15.75" customHeight="1" thickBot="1">
      <c r="H134" s="146"/>
      <c r="I134" s="147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</row>
    <row r="135" spans="1:23" ht="15.75" customHeight="1" thickTop="1">
      <c r="H135" s="120"/>
      <c r="I135" s="118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</row>
    <row r="136" spans="1:23" ht="15.75" customHeight="1">
      <c r="H136" s="120"/>
      <c r="I136" s="118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</row>
    <row r="137" spans="1:23" ht="15.75" customHeight="1">
      <c r="H137" s="120"/>
      <c r="I137" s="118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</row>
    <row r="138" spans="1:23" s="62" customFormat="1" ht="14.65" customHeight="1">
      <c r="A138" s="1"/>
      <c r="B138" s="50"/>
      <c r="C138" s="51"/>
      <c r="D138" s="52"/>
      <c r="E138" s="1"/>
      <c r="F138" s="6"/>
      <c r="G138" s="6"/>
      <c r="H138" s="109" t="s">
        <v>21</v>
      </c>
      <c r="I138" s="110" t="s">
        <v>96</v>
      </c>
      <c r="J138" s="113"/>
      <c r="K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</row>
    <row r="139" spans="1:23" s="62" customFormat="1" ht="14.65" customHeight="1">
      <c r="A139" s="1"/>
      <c r="B139" s="50"/>
      <c r="C139" s="51"/>
      <c r="D139" s="52"/>
      <c r="E139" s="1"/>
      <c r="F139" s="6"/>
      <c r="G139" s="6"/>
      <c r="H139" s="117"/>
      <c r="I139" s="118"/>
      <c r="J139" s="113"/>
      <c r="K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</row>
    <row r="140" spans="1:23" ht="15.75" customHeight="1">
      <c r="H140" s="120"/>
      <c r="I140" s="118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</row>
    <row r="141" spans="1:23" ht="15.75" customHeight="1">
      <c r="H141" s="59"/>
      <c r="I141" s="60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</row>
    <row r="142" spans="1:23" ht="15.75" customHeight="1">
      <c r="H142" s="113"/>
      <c r="I142" s="60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</row>
    <row r="143" spans="1:23" ht="15.75" customHeight="1">
      <c r="H143" s="113"/>
      <c r="I143" s="60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</row>
    <row r="144" spans="1:23" ht="15.75" customHeight="1">
      <c r="H144" s="59"/>
      <c r="I144" s="60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</row>
    <row r="145" spans="8:23" ht="15.75" customHeight="1">
      <c r="H145" s="59"/>
      <c r="I145" s="60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</row>
    <row r="146" spans="8:23" ht="15.75" customHeight="1">
      <c r="H146" s="59"/>
      <c r="I146" s="60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</row>
    <row r="147" spans="8:23" ht="15.75" customHeight="1">
      <c r="H147" s="59"/>
      <c r="I147" s="60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</row>
    <row r="148" spans="8:23" ht="15.75" customHeight="1">
      <c r="H148" s="120"/>
      <c r="I148" s="118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</row>
    <row r="149" spans="8:23" ht="15.75" customHeight="1">
      <c r="H149" s="120"/>
      <c r="I149" s="60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</row>
    <row r="150" spans="8:23" ht="15.75" customHeight="1">
      <c r="H150" s="120"/>
      <c r="I150" s="118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</row>
    <row r="151" spans="8:23" ht="15.75" customHeight="1">
      <c r="H151" s="148"/>
      <c r="I151" s="60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</row>
    <row r="152" spans="8:23" ht="15.75" customHeight="1">
      <c r="H152" s="120"/>
      <c r="I152" s="118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</row>
    <row r="153" spans="8:23" ht="15.75" customHeight="1">
      <c r="H153" s="120"/>
      <c r="I153" s="60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</row>
    <row r="154" spans="8:23" ht="15.75" customHeight="1">
      <c r="H154" s="120"/>
      <c r="I154" s="118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</row>
    <row r="155" spans="8:23" ht="15.75" customHeight="1">
      <c r="H155" s="148"/>
      <c r="I155" s="60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</row>
    <row r="156" spans="8:23" ht="15.75" customHeight="1">
      <c r="H156" s="120"/>
      <c r="I156" s="118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</row>
    <row r="157" spans="8:23" ht="15.75" customHeight="1">
      <c r="H157" s="149"/>
      <c r="I157" s="150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</row>
    <row r="158" spans="8:23" ht="15.75" customHeight="1">
      <c r="H158" s="148"/>
      <c r="I158" s="60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</row>
    <row r="159" spans="8:23" ht="15.75" customHeight="1">
      <c r="H159" s="148"/>
      <c r="I159" s="60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</row>
    <row r="160" spans="8:23" ht="15.75" customHeight="1">
      <c r="H160" s="148"/>
      <c r="I160" s="60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</row>
    <row r="161" spans="8:23" ht="15.75" customHeight="1">
      <c r="H161" s="151"/>
      <c r="I161" s="60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</row>
    <row r="162" spans="8:23" ht="15.75" customHeight="1">
      <c r="H162" s="120"/>
      <c r="I162" s="118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</row>
    <row r="163" spans="8:23" ht="15.75" customHeight="1">
      <c r="H163" s="113"/>
      <c r="I163" s="60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</row>
    <row r="164" spans="8:23" ht="15.75" customHeight="1">
      <c r="H164" s="120"/>
      <c r="I164" s="118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</row>
    <row r="165" spans="8:23" ht="15.75" customHeight="1">
      <c r="H165" s="113"/>
      <c r="I165" s="60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</row>
    <row r="166" spans="8:23" ht="15.75" customHeight="1">
      <c r="H166" s="120"/>
      <c r="I166" s="118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</row>
    <row r="167" spans="8:23" ht="15.75" customHeight="1">
      <c r="H167" s="59"/>
      <c r="I167" s="60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</row>
    <row r="168" spans="8:23" ht="15.75" customHeight="1">
      <c r="H168" s="59"/>
      <c r="I168" s="60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</row>
    <row r="169" spans="8:23" ht="15.75" customHeight="1">
      <c r="H169" s="59"/>
      <c r="I169" s="60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</row>
    <row r="170" spans="8:23" ht="15.75" customHeight="1">
      <c r="H170" s="59"/>
      <c r="I170" s="60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</row>
    <row r="171" spans="8:23" ht="15.75" customHeight="1">
      <c r="H171" s="120"/>
      <c r="I171" s="118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</row>
    <row r="172" spans="8:23" ht="15.75" customHeight="1">
      <c r="H172" s="113"/>
      <c r="I172" s="60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</row>
    <row r="173" spans="8:23" ht="15.75" customHeight="1">
      <c r="H173" s="59"/>
      <c r="I173" s="60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</row>
    <row r="174" spans="8:23" ht="15.75" customHeight="1"/>
    <row r="175" spans="8:23" ht="15.75" customHeight="1">
      <c r="H175" s="59"/>
      <c r="I175" s="60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</row>
    <row r="176" spans="8:23" ht="15.75" customHeight="1">
      <c r="H176" s="127"/>
      <c r="I176" s="60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</row>
    <row r="177" spans="8:23" ht="15.75" customHeight="1">
      <c r="H177" s="59"/>
      <c r="I177" s="60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</row>
    <row r="178" spans="8:23" ht="15.75" customHeight="1"/>
    <row r="179" spans="8:23" ht="15.75" customHeight="1">
      <c r="H179" s="59"/>
      <c r="I179" s="60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</row>
    <row r="180" spans="8:23" ht="15.75" customHeight="1"/>
    <row r="181" spans="8:23" ht="15.75" customHeight="1">
      <c r="H181" s="59"/>
      <c r="I181" s="60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</row>
    <row r="182" spans="8:23" ht="15.75" customHeight="1">
      <c r="H182" s="148"/>
      <c r="I182" s="60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</row>
    <row r="183" spans="8:23" ht="15.75" customHeight="1">
      <c r="H183" s="59"/>
      <c r="I183" s="60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</row>
    <row r="184" spans="8:23" ht="15.75" customHeight="1">
      <c r="H184" s="59"/>
      <c r="I184" s="60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</row>
    <row r="185" spans="8:23" ht="15.75" customHeight="1"/>
    <row r="186" spans="8:23" ht="15.75" customHeight="1">
      <c r="H186" s="59"/>
      <c r="I186" s="60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</row>
    <row r="187" spans="8:23" ht="15.75" customHeight="1">
      <c r="H187" s="59"/>
      <c r="I187" s="60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</row>
    <row r="188" spans="8:23" ht="15.75" customHeight="1">
      <c r="H188" s="59"/>
      <c r="I188" s="60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</row>
    <row r="189" spans="8:23" ht="15.75" customHeight="1"/>
    <row r="190" spans="8:23" ht="15.75" customHeight="1">
      <c r="H190" s="59"/>
      <c r="I190" s="60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</row>
    <row r="191" spans="8:23" ht="15.75" customHeight="1">
      <c r="H191" s="59"/>
      <c r="I191" s="60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</row>
    <row r="192" spans="8:23" ht="15.75" customHeight="1">
      <c r="H192" s="148"/>
      <c r="I192" s="152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</row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L13:P13"/>
    <mergeCell ref="F15:I15"/>
    <mergeCell ref="C17:I17"/>
    <mergeCell ref="F19:G19"/>
    <mergeCell ref="B37:I37"/>
    <mergeCell ref="F22:G22"/>
    <mergeCell ref="F23:G23"/>
    <mergeCell ref="D30:G30"/>
    <mergeCell ref="D31:G31"/>
    <mergeCell ref="C33:F33"/>
    <mergeCell ref="E35:G35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1" manualBreakCount="1">
    <brk id="6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B3CA"/>
  </sheetPr>
  <dimension ref="A1:AMJ65536"/>
  <sheetViews>
    <sheetView zoomScaleNormal="100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46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K ŽELEZNICI 3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3628</v>
      </c>
      <c r="D4" s="16"/>
      <c r="E4" s="17">
        <f>VLOOKUP($A$2,baza,7)</f>
        <v>2345</v>
      </c>
      <c r="F4" s="249" t="str">
        <f>VLOOKUP($A$2,baza,8)</f>
        <v>BISTRICA OB DRAVI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SANACIJA PARKETA IN ZAMENJAVA RADIJATORJA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>
        <f>VLOOKUP($A$2,baza,13)</f>
        <v>0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61">
        <f>+F21+F22+F23</f>
        <v>0</v>
      </c>
      <c r="G19" s="26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+G60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+G81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f>+G111</f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2.3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2.75" customHeight="1">
      <c r="A43" s="71"/>
      <c r="B43" s="97" t="s">
        <v>29</v>
      </c>
      <c r="C43" s="99" t="s">
        <v>48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4.65" customHeight="1">
      <c r="A44" s="71"/>
      <c r="B44" s="72" t="s">
        <v>49</v>
      </c>
      <c r="C44" s="29" t="s">
        <v>191</v>
      </c>
      <c r="D44" s="4"/>
      <c r="E44" s="5"/>
      <c r="F44" s="85"/>
      <c r="G44" s="85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32.1" customHeight="1">
      <c r="A45" s="71"/>
      <c r="B45" s="72" t="s">
        <v>51</v>
      </c>
      <c r="C45" s="73" t="s">
        <v>192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12.75" customHeight="1">
      <c r="A46" s="71"/>
      <c r="B46" s="72" t="s">
        <v>53</v>
      </c>
      <c r="C46" s="82" t="s">
        <v>34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22.35" customHeight="1">
      <c r="A47" s="71"/>
      <c r="B47" s="6" t="s">
        <v>55</v>
      </c>
      <c r="C47" s="83" t="s">
        <v>36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12.75" customHeight="1">
      <c r="A48" s="71"/>
      <c r="B48" s="72" t="s">
        <v>41</v>
      </c>
      <c r="C48" s="73" t="s">
        <v>112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" ht="15.75" customHeight="1">
      <c r="B49" s="2"/>
      <c r="C49" s="63"/>
      <c r="D49" s="4"/>
      <c r="E49" s="5"/>
      <c r="F49" s="167"/>
      <c r="G49" s="64"/>
      <c r="H49" s="59"/>
      <c r="I49" s="60"/>
      <c r="J49" s="9"/>
      <c r="K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26.45" customHeight="1">
      <c r="B50" s="2" t="s">
        <v>27</v>
      </c>
      <c r="C50" s="38" t="s">
        <v>37</v>
      </c>
      <c r="D50" s="168" t="s">
        <v>38</v>
      </c>
      <c r="E50" s="5">
        <v>1</v>
      </c>
      <c r="F50" s="169"/>
      <c r="G50" s="85">
        <f>+F50*E50</f>
        <v>0</v>
      </c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B51" s="2"/>
      <c r="C51" s="38"/>
      <c r="D51" s="4"/>
      <c r="E51" s="5"/>
      <c r="F51" s="169"/>
      <c r="G51" s="85"/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B52" s="2" t="s">
        <v>29</v>
      </c>
      <c r="C52" s="38" t="s">
        <v>113</v>
      </c>
      <c r="D52" s="4"/>
      <c r="E52" s="5"/>
      <c r="F52" s="169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B53" s="86" t="s">
        <v>31</v>
      </c>
      <c r="C53" s="87" t="s">
        <v>193</v>
      </c>
      <c r="D53" s="4" t="s">
        <v>115</v>
      </c>
      <c r="E53" s="5">
        <v>13.65</v>
      </c>
      <c r="F53" s="169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B54" s="86" t="s">
        <v>33</v>
      </c>
      <c r="C54" s="87" t="s">
        <v>194</v>
      </c>
      <c r="D54" s="4" t="s">
        <v>115</v>
      </c>
      <c r="E54" s="5">
        <v>11.34</v>
      </c>
      <c r="F54" s="169"/>
      <c r="G54" s="85">
        <f>+F54*E54</f>
        <v>0</v>
      </c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B55" s="86" t="s">
        <v>35</v>
      </c>
      <c r="C55" s="87" t="s">
        <v>114</v>
      </c>
      <c r="D55" s="4" t="s">
        <v>115</v>
      </c>
      <c r="E55" s="5">
        <v>15.75</v>
      </c>
      <c r="F55" s="169"/>
      <c r="G55" s="85">
        <f>+F55*E55</f>
        <v>0</v>
      </c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B56" s="86" t="s">
        <v>71</v>
      </c>
      <c r="C56" s="87" t="s">
        <v>116</v>
      </c>
      <c r="D56" s="4" t="s">
        <v>115</v>
      </c>
      <c r="E56" s="5">
        <v>11.3</v>
      </c>
      <c r="F56" s="169"/>
      <c r="G56" s="85">
        <f>+F56*E56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B57" s="86"/>
      <c r="C57" s="87"/>
      <c r="D57" s="4"/>
      <c r="E57" s="5"/>
      <c r="F57" s="169"/>
      <c r="G57" s="85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B58" s="2" t="s">
        <v>41</v>
      </c>
      <c r="C58" s="38" t="s">
        <v>191</v>
      </c>
      <c r="D58" s="4" t="s">
        <v>43</v>
      </c>
      <c r="E58" s="5">
        <v>3</v>
      </c>
      <c r="F58" s="84"/>
      <c r="G58" s="85">
        <f>+F58*E58</f>
        <v>0</v>
      </c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>
      <c r="B59" s="2"/>
      <c r="C59" s="63"/>
      <c r="D59" s="4"/>
      <c r="E59" s="170">
        <f>SUM(E53:E56)</f>
        <v>52.040000000000006</v>
      </c>
      <c r="F59" s="167"/>
      <c r="G59" s="64"/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53"/>
      <c r="B60" s="89"/>
      <c r="C60" s="90" t="s">
        <v>44</v>
      </c>
      <c r="D60" s="91"/>
      <c r="E60" s="92"/>
      <c r="F60" s="171"/>
      <c r="G60" s="94">
        <f>SUM(G50:G59)</f>
        <v>0</v>
      </c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B61" s="95"/>
      <c r="C61" s="38"/>
      <c r="D61" s="4"/>
      <c r="E61" s="5"/>
      <c r="F61" s="167"/>
      <c r="G61" s="64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B62" s="2"/>
      <c r="C62" s="63"/>
      <c r="D62" s="128"/>
      <c r="E62" s="129"/>
      <c r="F62" s="128"/>
      <c r="H62" s="127"/>
      <c r="I62" s="60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1:25" ht="33.950000000000003" customHeight="1">
      <c r="B63" s="2"/>
      <c r="C63" s="63"/>
      <c r="D63" s="56" t="s">
        <v>20</v>
      </c>
      <c r="E63" s="57" t="s">
        <v>21</v>
      </c>
      <c r="F63" s="58" t="s">
        <v>22</v>
      </c>
      <c r="G63" s="57" t="s">
        <v>23</v>
      </c>
      <c r="H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</row>
    <row r="64" spans="1:25" ht="15.75" customHeight="1">
      <c r="A64" s="62"/>
      <c r="B64" s="65" t="s">
        <v>45</v>
      </c>
      <c r="C64" s="66" t="s">
        <v>77</v>
      </c>
      <c r="D64" s="67"/>
      <c r="E64" s="68"/>
      <c r="F64" s="67"/>
      <c r="H64" s="121"/>
      <c r="I64" s="60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</row>
    <row r="65" spans="2:23" ht="15.75" customHeight="1">
      <c r="B65" s="131"/>
      <c r="C65" s="132"/>
      <c r="D65" s="133"/>
      <c r="E65" s="134"/>
      <c r="F65" s="172"/>
      <c r="G65" s="135"/>
      <c r="H65" s="121"/>
      <c r="I65" s="60">
        <v>92</v>
      </c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</row>
    <row r="66" spans="2:23" ht="15.75" customHeight="1">
      <c r="B66" s="131" t="s">
        <v>27</v>
      </c>
      <c r="C66" s="132" t="s">
        <v>78</v>
      </c>
      <c r="D66" s="4" t="s">
        <v>43</v>
      </c>
      <c r="E66" s="136">
        <v>3</v>
      </c>
      <c r="F66" s="137"/>
      <c r="G66" s="138">
        <f>+F66*E66</f>
        <v>0</v>
      </c>
      <c r="H66" s="121"/>
      <c r="I66" s="60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</row>
    <row r="67" spans="2:23" ht="15.75" customHeight="1">
      <c r="B67" s="139" t="s">
        <v>31</v>
      </c>
      <c r="C67" s="132" t="s">
        <v>80</v>
      </c>
      <c r="D67" s="140"/>
      <c r="E67" s="136"/>
      <c r="F67" s="137"/>
      <c r="G67" s="138"/>
      <c r="H67" s="121"/>
      <c r="I67" s="60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</row>
    <row r="68" spans="2:23" ht="15.75" customHeight="1">
      <c r="B68" s="139" t="s">
        <v>33</v>
      </c>
      <c r="C68" s="132" t="s">
        <v>81</v>
      </c>
      <c r="D68" s="140"/>
      <c r="E68" s="136"/>
      <c r="F68" s="137"/>
      <c r="G68" s="138"/>
      <c r="H68" s="121"/>
      <c r="I68" s="60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</row>
    <row r="69" spans="2:23" ht="15.75" customHeight="1">
      <c r="B69" s="139" t="s">
        <v>35</v>
      </c>
      <c r="C69" s="132" t="s">
        <v>82</v>
      </c>
      <c r="D69" s="140"/>
      <c r="E69" s="136"/>
      <c r="F69" s="137"/>
      <c r="G69" s="138"/>
      <c r="H69" s="121"/>
      <c r="I69" s="60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2:23" ht="15.75" customHeight="1">
      <c r="B70" s="139"/>
      <c r="C70" s="132"/>
      <c r="D70" s="140"/>
      <c r="E70" s="136"/>
      <c r="F70" s="137"/>
      <c r="G70" s="138"/>
      <c r="H70" s="121"/>
      <c r="I70" s="60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</row>
    <row r="71" spans="2:23" ht="42.2" customHeight="1">
      <c r="B71" s="131" t="s">
        <v>29</v>
      </c>
      <c r="C71" s="132" t="s">
        <v>83</v>
      </c>
      <c r="D71" s="4"/>
      <c r="E71" s="136"/>
      <c r="F71" s="173"/>
      <c r="G71" s="138"/>
      <c r="H71" s="127"/>
      <c r="I71" s="60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</row>
    <row r="72" spans="2:23" ht="21.6" customHeight="1">
      <c r="B72" s="86" t="s">
        <v>31</v>
      </c>
      <c r="C72" s="87" t="s">
        <v>193</v>
      </c>
      <c r="D72" s="4" t="s">
        <v>43</v>
      </c>
      <c r="E72" s="136">
        <v>12.16</v>
      </c>
      <c r="F72" s="173"/>
      <c r="G72" s="138">
        <f>+F72*E72</f>
        <v>0</v>
      </c>
      <c r="H72" s="127"/>
      <c r="I72" s="60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2:23" ht="21.6" customHeight="1">
      <c r="B73" s="86" t="s">
        <v>33</v>
      </c>
      <c r="C73" s="87" t="s">
        <v>194</v>
      </c>
      <c r="D73" s="4" t="s">
        <v>43</v>
      </c>
      <c r="E73" s="136">
        <v>10.34</v>
      </c>
      <c r="F73" s="173"/>
      <c r="G73" s="138">
        <f>+F73*E73</f>
        <v>0</v>
      </c>
      <c r="H73" s="127"/>
      <c r="I73" s="60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  <row r="74" spans="2:23" ht="21.6" customHeight="1">
      <c r="B74" s="86" t="s">
        <v>35</v>
      </c>
      <c r="C74" s="87" t="s">
        <v>114</v>
      </c>
      <c r="D74" s="4" t="s">
        <v>43</v>
      </c>
      <c r="E74" s="136">
        <v>18.7</v>
      </c>
      <c r="F74" s="173"/>
      <c r="G74" s="138">
        <f>+F74*E74</f>
        <v>0</v>
      </c>
      <c r="H74" s="127"/>
      <c r="I74" s="60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2:23" ht="21.6" customHeight="1">
      <c r="B75" s="86" t="s">
        <v>71</v>
      </c>
      <c r="C75" s="87" t="s">
        <v>121</v>
      </c>
      <c r="D75" s="4" t="s">
        <v>43</v>
      </c>
      <c r="E75" s="136">
        <v>7.74</v>
      </c>
      <c r="F75" s="173"/>
      <c r="G75" s="138">
        <f>+F75*E75</f>
        <v>0</v>
      </c>
      <c r="H75" s="127"/>
      <c r="I75" s="60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</row>
    <row r="76" spans="2:23" ht="13.35" customHeight="1">
      <c r="B76" s="86"/>
      <c r="C76" s="87"/>
      <c r="D76" s="4"/>
      <c r="E76" s="136"/>
      <c r="F76" s="173"/>
      <c r="G76" s="138"/>
      <c r="H76" s="127"/>
      <c r="I76" s="60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2:23" ht="30.95" customHeight="1">
      <c r="B77" s="131" t="s">
        <v>41</v>
      </c>
      <c r="C77" s="132" t="s">
        <v>196</v>
      </c>
      <c r="D77" s="4" t="s">
        <v>115</v>
      </c>
      <c r="E77" s="5">
        <f>+E59*0.7</f>
        <v>36.428000000000004</v>
      </c>
      <c r="F77" s="169"/>
      <c r="G77" s="85">
        <f>+F77*E77</f>
        <v>0</v>
      </c>
      <c r="H77" s="127"/>
      <c r="I77" s="60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</row>
    <row r="78" spans="2:23" ht="14.1" customHeight="1">
      <c r="B78" s="86"/>
      <c r="C78" s="87"/>
      <c r="D78" s="4"/>
      <c r="E78" s="136"/>
      <c r="F78" s="173"/>
      <c r="G78" s="138"/>
      <c r="H78" s="127"/>
      <c r="I78" s="60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2:23" ht="21.6" customHeight="1">
      <c r="B79" s="131" t="s">
        <v>133</v>
      </c>
      <c r="C79" s="132" t="s">
        <v>197</v>
      </c>
      <c r="D79" s="4" t="s">
        <v>115</v>
      </c>
      <c r="E79" s="5">
        <f>+E59*0.3</f>
        <v>15.612000000000002</v>
      </c>
      <c r="F79" s="169"/>
      <c r="G79" s="85">
        <f>+F79*E79</f>
        <v>0</v>
      </c>
      <c r="H79" s="127"/>
      <c r="I79" s="60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</row>
    <row r="80" spans="2:23" ht="15.75" customHeight="1">
      <c r="B80" s="131"/>
      <c r="C80" s="132"/>
      <c r="D80" s="141"/>
      <c r="E80" s="136"/>
      <c r="F80" s="175"/>
      <c r="G80" s="138"/>
      <c r="H80" s="127"/>
      <c r="I80" s="60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1:23" ht="15.75" customHeight="1">
      <c r="B81" s="2"/>
      <c r="C81" s="90" t="s">
        <v>84</v>
      </c>
      <c r="D81" s="91"/>
      <c r="E81" s="92"/>
      <c r="F81" s="93"/>
      <c r="G81" s="94">
        <f>SUM(G66:G80)</f>
        <v>0</v>
      </c>
      <c r="H81" s="127"/>
      <c r="I81" s="60">
        <v>10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1:23" ht="15.75" customHeight="1">
      <c r="H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1:23" ht="15.75" customHeight="1">
      <c r="H83" s="127"/>
      <c r="I83" s="60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1:23" ht="15.75" customHeight="1">
      <c r="E84" s="260" t="s">
        <v>19</v>
      </c>
      <c r="F84" s="260"/>
      <c r="G84" s="260"/>
      <c r="H84" s="121"/>
      <c r="I84" s="60" t="s">
        <v>85</v>
      </c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1:23" ht="35.85" customHeight="1">
      <c r="A85" s="62"/>
      <c r="B85" s="139"/>
      <c r="C85" s="62"/>
      <c r="D85" s="56" t="s">
        <v>20</v>
      </c>
      <c r="E85" s="57" t="s">
        <v>21</v>
      </c>
      <c r="F85" s="58" t="s">
        <v>22</v>
      </c>
      <c r="G85" s="57" t="s">
        <v>23</v>
      </c>
      <c r="H85" s="121"/>
      <c r="I85" s="60" t="s">
        <v>86</v>
      </c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1:23" ht="22.7" customHeight="1">
      <c r="A86" s="61" t="s">
        <v>13</v>
      </c>
      <c r="B86" s="258" t="s">
        <v>14</v>
      </c>
      <c r="C86" s="258"/>
      <c r="D86" s="258"/>
      <c r="E86" s="258"/>
      <c r="F86" s="258"/>
      <c r="G86" s="258"/>
      <c r="H86" s="258"/>
      <c r="I86" s="258" t="s">
        <v>87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1:23" ht="15.75" customHeight="1">
      <c r="B87" s="2"/>
      <c r="C87" s="38"/>
      <c r="D87" s="4"/>
      <c r="E87" s="5"/>
      <c r="F87" s="64"/>
      <c r="G87" s="64"/>
      <c r="H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1:23" ht="15.75" customHeight="1">
      <c r="A88" s="62"/>
      <c r="B88" s="65" t="s">
        <v>24</v>
      </c>
      <c r="C88" s="66" t="s">
        <v>198</v>
      </c>
      <c r="D88" s="67"/>
      <c r="E88" s="68"/>
      <c r="F88" s="69"/>
      <c r="G88" s="69"/>
      <c r="H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1:23" ht="15.75" customHeight="1">
      <c r="B89" s="2"/>
      <c r="C89" s="38"/>
      <c r="D89" s="4"/>
      <c r="E89" s="5"/>
      <c r="F89" s="64"/>
      <c r="G89" s="64"/>
      <c r="H89" s="113"/>
      <c r="I89" s="60">
        <v>9.1</v>
      </c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1:23" ht="15.75" customHeight="1">
      <c r="B90" s="2"/>
      <c r="C90" s="199" t="s">
        <v>199</v>
      </c>
      <c r="D90" s="4"/>
      <c r="E90" s="5"/>
      <c r="F90" s="64"/>
      <c r="G90" s="64"/>
      <c r="H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1:23" ht="22.35" customHeight="1">
      <c r="B91" s="47">
        <v>1</v>
      </c>
      <c r="C91" s="200" t="s">
        <v>200</v>
      </c>
      <c r="D91" s="4"/>
      <c r="E91" s="5"/>
      <c r="F91" s="64"/>
      <c r="G91" s="64"/>
      <c r="H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1:23" ht="15.75" customHeight="1">
      <c r="B92" s="47" t="s">
        <v>31</v>
      </c>
      <c r="C92" s="201" t="s">
        <v>201</v>
      </c>
      <c r="D92" s="4"/>
      <c r="E92" s="5"/>
      <c r="F92" s="64"/>
      <c r="G92" s="64"/>
      <c r="H92" s="121"/>
      <c r="I92" s="8">
        <v>156</v>
      </c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1:23" ht="15.75" customHeight="1">
      <c r="B93" s="47" t="s">
        <v>33</v>
      </c>
      <c r="C93" s="202" t="s">
        <v>202</v>
      </c>
      <c r="D93" s="4"/>
      <c r="E93" s="5"/>
      <c r="F93" s="64"/>
      <c r="G93" s="64"/>
      <c r="H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1:23" ht="32.1" customHeight="1">
      <c r="B94" s="47" t="s">
        <v>35</v>
      </c>
      <c r="C94" s="202" t="s">
        <v>203</v>
      </c>
      <c r="D94" s="4"/>
      <c r="E94" s="5"/>
      <c r="F94" s="64"/>
      <c r="G94" s="64"/>
      <c r="H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1:23" ht="41.85" customHeight="1">
      <c r="B95" s="47" t="s">
        <v>204</v>
      </c>
      <c r="C95" s="202" t="s">
        <v>205</v>
      </c>
      <c r="D95" s="149"/>
      <c r="E95" s="136"/>
      <c r="F95" s="203"/>
      <c r="G95" s="64"/>
      <c r="H95" s="113"/>
      <c r="I95" s="60">
        <v>10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1:23" ht="15.75" customHeight="1">
      <c r="B96" s="86"/>
      <c r="C96" s="132"/>
      <c r="D96" s="149"/>
      <c r="E96" s="136"/>
      <c r="F96" s="203"/>
      <c r="G96" s="64"/>
    </row>
    <row r="97" spans="2:23" ht="42.2" customHeight="1">
      <c r="B97" s="131">
        <v>1</v>
      </c>
      <c r="C97" s="132" t="s">
        <v>206</v>
      </c>
      <c r="D97" s="204"/>
      <c r="E97" s="136"/>
      <c r="F97" s="203"/>
      <c r="G97" s="64"/>
      <c r="H97" s="113"/>
      <c r="I97" s="60">
        <v>7</v>
      </c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2:23" ht="21.6" customHeight="1">
      <c r="B98" s="205" t="s">
        <v>31</v>
      </c>
      <c r="C98" s="206" t="s">
        <v>207</v>
      </c>
      <c r="D98" s="149" t="s">
        <v>38</v>
      </c>
      <c r="E98" s="136">
        <v>1</v>
      </c>
      <c r="F98" s="138"/>
      <c r="G98" s="85">
        <f>+F98*E98</f>
        <v>0</v>
      </c>
    </row>
    <row r="99" spans="2:23" ht="15.75" customHeight="1">
      <c r="B99" s="139"/>
      <c r="C99" s="132"/>
      <c r="D99" s="149"/>
      <c r="E99" s="136"/>
      <c r="F99" s="203"/>
      <c r="G99" s="64"/>
      <c r="H99" s="113"/>
      <c r="I99" s="60">
        <v>9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2:23" ht="75.75" customHeight="1">
      <c r="B100" s="131">
        <v>2</v>
      </c>
      <c r="C100" s="132" t="s">
        <v>208</v>
      </c>
      <c r="D100" s="149"/>
      <c r="E100" s="136"/>
      <c r="F100" s="203"/>
      <c r="G100" s="64"/>
      <c r="H100" s="113"/>
      <c r="I100" s="60">
        <v>9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2:23" ht="21.6" customHeight="1">
      <c r="B101" s="205" t="s">
        <v>31</v>
      </c>
      <c r="C101" s="206" t="s">
        <v>207</v>
      </c>
      <c r="D101" s="149" t="s">
        <v>38</v>
      </c>
      <c r="E101" s="136">
        <v>1</v>
      </c>
      <c r="F101" s="138"/>
      <c r="G101" s="85">
        <f>+F101*E101</f>
        <v>0</v>
      </c>
      <c r="H101" s="113"/>
      <c r="I101" s="60">
        <v>11.8</v>
      </c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2:23" ht="15.75" customHeight="1">
      <c r="B102" s="139"/>
      <c r="C102" s="132"/>
      <c r="D102" s="149"/>
      <c r="E102" s="136"/>
      <c r="F102" s="203"/>
      <c r="G102" s="64"/>
    </row>
    <row r="103" spans="2:23" ht="15.75" customHeight="1">
      <c r="B103" s="131">
        <v>3</v>
      </c>
      <c r="C103" s="132" t="s">
        <v>209</v>
      </c>
      <c r="D103" s="204"/>
      <c r="E103" s="136"/>
      <c r="F103" s="203"/>
      <c r="G103" s="64"/>
      <c r="H103" s="59"/>
      <c r="I103" s="60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2:23" ht="15.75" customHeight="1">
      <c r="B104" s="139" t="s">
        <v>31</v>
      </c>
      <c r="C104" s="132" t="s">
        <v>210</v>
      </c>
      <c r="D104" s="204" t="s">
        <v>211</v>
      </c>
      <c r="E104" s="136">
        <v>1</v>
      </c>
      <c r="F104" s="138"/>
      <c r="G104" s="85">
        <f>+F104*E104</f>
        <v>0</v>
      </c>
      <c r="H104" s="59"/>
      <c r="I104" s="60" t="s">
        <v>90</v>
      </c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</row>
    <row r="105" spans="2:23" ht="15.75" customHeight="1">
      <c r="B105" s="139" t="s">
        <v>33</v>
      </c>
      <c r="C105" s="207" t="s">
        <v>212</v>
      </c>
      <c r="D105" s="208" t="s">
        <v>211</v>
      </c>
      <c r="E105" s="136">
        <v>1</v>
      </c>
      <c r="F105" s="138"/>
      <c r="G105" s="85">
        <f>+F105*E105</f>
        <v>0</v>
      </c>
      <c r="H105" s="59"/>
      <c r="I105" s="60" t="s">
        <v>91</v>
      </c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</row>
    <row r="106" spans="2:23" ht="15.75" customHeight="1">
      <c r="B106" s="139"/>
      <c r="C106" s="132"/>
      <c r="D106" s="149"/>
      <c r="E106" s="136"/>
      <c r="F106" s="203"/>
      <c r="G106" s="64"/>
      <c r="H106" s="127"/>
      <c r="I106" s="60">
        <v>85</v>
      </c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</row>
    <row r="107" spans="2:23" ht="30.95" customHeight="1">
      <c r="B107" s="131">
        <v>4</v>
      </c>
      <c r="C107" s="132" t="s">
        <v>213</v>
      </c>
      <c r="D107" s="149" t="s">
        <v>38</v>
      </c>
      <c r="E107" s="136">
        <v>1</v>
      </c>
      <c r="F107" s="138"/>
      <c r="G107" s="85">
        <f>+F107*E107</f>
        <v>0</v>
      </c>
      <c r="H107" s="144"/>
      <c r="I107" s="60">
        <v>9.6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2:23" ht="30.95" customHeight="1">
      <c r="B108" s="131"/>
      <c r="C108" s="132"/>
      <c r="D108" s="149"/>
      <c r="E108" s="136"/>
      <c r="F108" s="138"/>
      <c r="G108" s="85"/>
      <c r="H108" s="144"/>
      <c r="I108" s="60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</row>
    <row r="109" spans="2:23" ht="30.95" customHeight="1">
      <c r="B109" s="131">
        <v>5</v>
      </c>
      <c r="C109" s="132" t="s">
        <v>214</v>
      </c>
      <c r="D109" s="4" t="s">
        <v>115</v>
      </c>
      <c r="E109" s="136">
        <v>1</v>
      </c>
      <c r="F109" s="138"/>
      <c r="G109" s="85">
        <f>+F109*E109</f>
        <v>0</v>
      </c>
      <c r="H109" s="127"/>
      <c r="I109" s="60" t="s">
        <v>93</v>
      </c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2:23" ht="15.75" customHeight="1">
      <c r="B110" s="139"/>
      <c r="C110" s="132"/>
      <c r="D110" s="149"/>
      <c r="E110" s="136"/>
      <c r="F110" s="203"/>
      <c r="G110" s="64"/>
    </row>
    <row r="111" spans="2:23" ht="21.6" customHeight="1">
      <c r="C111" s="90" t="s">
        <v>215</v>
      </c>
      <c r="D111" s="91"/>
      <c r="E111" s="92"/>
      <c r="F111" s="93"/>
      <c r="G111" s="94">
        <f>SUM(G97:G110)</f>
        <v>0</v>
      </c>
      <c r="I111" s="8" t="s">
        <v>94</v>
      </c>
    </row>
    <row r="112" spans="2:23" ht="15.75" customHeight="1"/>
    <row r="113" spans="1:23" ht="15.75" customHeight="1">
      <c r="H113" s="121"/>
      <c r="I113" s="60">
        <v>5</v>
      </c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</row>
    <row r="114" spans="1:23" ht="15.75" customHeight="1">
      <c r="H114" s="121"/>
      <c r="I114" s="60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1:23" ht="15.75" customHeight="1">
      <c r="H115" s="121"/>
      <c r="I115" s="60">
        <v>10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116" spans="1:23" ht="15.75" customHeight="1">
      <c r="H116" s="59"/>
      <c r="I116" s="60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</row>
    <row r="117" spans="1:23" ht="15.75" customHeight="1">
      <c r="H117" s="121"/>
      <c r="I117" s="60">
        <v>10</v>
      </c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</row>
    <row r="118" spans="1:23" ht="15.75" customHeight="1">
      <c r="H118" s="59"/>
      <c r="I118" s="60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</row>
    <row r="119" spans="1:23" ht="15.75" customHeight="1">
      <c r="H119" s="59"/>
      <c r="I119" s="145" t="s">
        <v>95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</row>
    <row r="120" spans="1:23" ht="15.75" customHeight="1">
      <c r="H120" s="59"/>
      <c r="I120" s="60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</row>
    <row r="121" spans="1:23" ht="15.75" customHeight="1">
      <c r="H121" s="59"/>
      <c r="I121" s="60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</row>
    <row r="122" spans="1:23" ht="15.75" customHeight="1">
      <c r="H122" s="120"/>
      <c r="I122" s="118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</row>
    <row r="123" spans="1:23" ht="15.75" customHeight="1" thickBot="1">
      <c r="H123" s="146"/>
      <c r="I123" s="147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</row>
    <row r="124" spans="1:23" ht="15.75" customHeight="1" thickTop="1">
      <c r="H124" s="120"/>
      <c r="I124" s="118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</row>
    <row r="125" spans="1:23" ht="15.75" customHeight="1">
      <c r="H125" s="120"/>
      <c r="I125" s="118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</row>
    <row r="126" spans="1:23" ht="15.75" customHeight="1">
      <c r="H126" s="120"/>
      <c r="I126" s="118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</row>
    <row r="127" spans="1:23" s="62" customFormat="1" ht="14.65" customHeight="1">
      <c r="A127" s="1"/>
      <c r="B127" s="50"/>
      <c r="C127" s="51"/>
      <c r="D127" s="52"/>
      <c r="E127" s="1"/>
      <c r="F127" s="6"/>
      <c r="G127" s="6"/>
      <c r="H127" s="109" t="s">
        <v>21</v>
      </c>
      <c r="I127" s="110" t="s">
        <v>96</v>
      </c>
      <c r="J127" s="113"/>
      <c r="K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</row>
    <row r="128" spans="1:23" s="62" customFormat="1" ht="14.65" customHeight="1">
      <c r="A128" s="1"/>
      <c r="B128" s="50"/>
      <c r="C128" s="51"/>
      <c r="D128" s="52"/>
      <c r="E128" s="1"/>
      <c r="F128" s="6"/>
      <c r="G128" s="6"/>
      <c r="H128" s="117"/>
      <c r="I128" s="118"/>
      <c r="J128" s="113"/>
      <c r="K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</row>
    <row r="129" spans="8:23" ht="15.75" customHeight="1">
      <c r="H129" s="120"/>
      <c r="I129" s="118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</row>
    <row r="130" spans="8:23" ht="15.75" customHeight="1">
      <c r="H130" s="59"/>
      <c r="I130" s="60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</row>
    <row r="131" spans="8:23" ht="15.75" customHeight="1">
      <c r="H131" s="113"/>
      <c r="I131" s="6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</row>
    <row r="132" spans="8:23" ht="15.75" customHeight="1">
      <c r="H132" s="113"/>
      <c r="I132" s="60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</row>
    <row r="133" spans="8:23" ht="15.75" customHeight="1">
      <c r="H133" s="59"/>
      <c r="I133" s="60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</row>
    <row r="134" spans="8:23" ht="15.75" customHeight="1">
      <c r="H134" s="59"/>
      <c r="I134" s="60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</row>
    <row r="135" spans="8:23" ht="15.75" customHeight="1">
      <c r="H135" s="59"/>
      <c r="I135" s="60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</row>
    <row r="136" spans="8:23" ht="15.75" customHeight="1">
      <c r="H136" s="59"/>
      <c r="I136" s="60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</row>
    <row r="137" spans="8:23" ht="15.75" customHeight="1">
      <c r="H137" s="120"/>
      <c r="I137" s="118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</row>
    <row r="138" spans="8:23" ht="15.75" customHeight="1">
      <c r="H138" s="120"/>
      <c r="I138" s="60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</row>
    <row r="139" spans="8:23" ht="15.75" customHeight="1">
      <c r="H139" s="120"/>
      <c r="I139" s="118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</row>
    <row r="140" spans="8:23" ht="15.75" customHeight="1">
      <c r="H140" s="148"/>
      <c r="I140" s="60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</row>
    <row r="141" spans="8:23" ht="15.75" customHeight="1">
      <c r="H141" s="120"/>
      <c r="I141" s="118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</row>
    <row r="142" spans="8:23" ht="15.75" customHeight="1">
      <c r="H142" s="120"/>
      <c r="I142" s="60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</row>
    <row r="143" spans="8:23" ht="15.75" customHeight="1">
      <c r="H143" s="120"/>
      <c r="I143" s="118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</row>
    <row r="144" spans="8:23" ht="15.75" customHeight="1">
      <c r="H144" s="148"/>
      <c r="I144" s="60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</row>
    <row r="145" spans="8:23" ht="15.75" customHeight="1">
      <c r="H145" s="120"/>
      <c r="I145" s="118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</row>
    <row r="146" spans="8:23" ht="15.75" customHeight="1">
      <c r="H146" s="149"/>
      <c r="I146" s="150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</row>
    <row r="147" spans="8:23" ht="15.75" customHeight="1">
      <c r="H147" s="148"/>
      <c r="I147" s="60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</row>
    <row r="148" spans="8:23" ht="15.75" customHeight="1">
      <c r="H148" s="148"/>
      <c r="I148" s="60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</row>
    <row r="149" spans="8:23" ht="15.75" customHeight="1">
      <c r="H149" s="148"/>
      <c r="I149" s="60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</row>
    <row r="150" spans="8:23" ht="15.75" customHeight="1">
      <c r="H150" s="151"/>
      <c r="I150" s="60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</row>
    <row r="151" spans="8:23" ht="15.75" customHeight="1">
      <c r="H151" s="120"/>
      <c r="I151" s="118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</row>
    <row r="152" spans="8:23" ht="15.75" customHeight="1">
      <c r="H152" s="113"/>
      <c r="I152" s="60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</row>
    <row r="153" spans="8:23" ht="15.75" customHeight="1">
      <c r="H153" s="120"/>
      <c r="I153" s="118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</row>
    <row r="154" spans="8:23" ht="15.75" customHeight="1">
      <c r="H154" s="113"/>
      <c r="I154" s="60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</row>
    <row r="155" spans="8:23" ht="15.75" customHeight="1">
      <c r="H155" s="120"/>
      <c r="I155" s="118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</row>
    <row r="156" spans="8:23" ht="15.75" customHeight="1">
      <c r="H156" s="59"/>
      <c r="I156" s="60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</row>
    <row r="157" spans="8:23" ht="15.75" customHeight="1">
      <c r="H157" s="59"/>
      <c r="I157" s="60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</row>
    <row r="158" spans="8:23" ht="15.75" customHeight="1">
      <c r="H158" s="59"/>
      <c r="I158" s="60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</row>
    <row r="159" spans="8:23" ht="15.75" customHeight="1">
      <c r="H159" s="59"/>
      <c r="I159" s="60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</row>
    <row r="160" spans="8:23" ht="15.75" customHeight="1">
      <c r="H160" s="120"/>
      <c r="I160" s="118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</row>
    <row r="161" spans="8:23" ht="15.75" customHeight="1">
      <c r="H161" s="113"/>
      <c r="I161" s="60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</row>
    <row r="162" spans="8:23" ht="15.75" customHeight="1">
      <c r="H162" s="59"/>
      <c r="I162" s="60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</row>
    <row r="163" spans="8:23" ht="15.75" customHeight="1"/>
    <row r="164" spans="8:23" ht="15.75" customHeight="1">
      <c r="H164" s="59"/>
      <c r="I164" s="60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</row>
    <row r="165" spans="8:23" ht="15.75" customHeight="1">
      <c r="H165" s="127"/>
      <c r="I165" s="60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</row>
    <row r="166" spans="8:23" ht="15.75" customHeight="1">
      <c r="H166" s="59"/>
      <c r="I166" s="60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</row>
    <row r="167" spans="8:23" ht="15.75" customHeight="1"/>
    <row r="168" spans="8:23" ht="15.75" customHeight="1">
      <c r="H168" s="59"/>
      <c r="I168" s="60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</row>
    <row r="169" spans="8:23" ht="15.75" customHeight="1"/>
    <row r="170" spans="8:23" ht="15.75" customHeight="1">
      <c r="H170" s="59"/>
      <c r="I170" s="60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</row>
    <row r="171" spans="8:23" ht="15.75" customHeight="1">
      <c r="H171" s="148"/>
      <c r="I171" s="60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</row>
    <row r="172" spans="8:23" ht="15.75" customHeight="1">
      <c r="H172" s="59"/>
      <c r="I172" s="60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</row>
    <row r="173" spans="8:23" ht="15.75" customHeight="1">
      <c r="H173" s="59"/>
      <c r="I173" s="60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</row>
    <row r="174" spans="8:23" ht="15.75" customHeight="1"/>
    <row r="175" spans="8:23" ht="15.75" customHeight="1">
      <c r="H175" s="59"/>
      <c r="I175" s="60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</row>
    <row r="176" spans="8:23" ht="15.75" customHeight="1">
      <c r="H176" s="59"/>
      <c r="I176" s="60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</row>
    <row r="177" spans="8:23" ht="15.75" customHeight="1">
      <c r="H177" s="59"/>
      <c r="I177" s="60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</row>
    <row r="178" spans="8:23" ht="15.75" customHeight="1"/>
    <row r="179" spans="8:23" ht="15.75" customHeight="1">
      <c r="H179" s="59"/>
      <c r="I179" s="60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</row>
    <row r="180" spans="8:23" ht="15.75" customHeight="1">
      <c r="H180" s="59"/>
      <c r="I180" s="60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</row>
    <row r="181" spans="8:23" ht="15.75" customHeight="1">
      <c r="H181" s="148"/>
      <c r="I181" s="152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</row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21">
    <mergeCell ref="E84:G84"/>
    <mergeCell ref="B86:I86"/>
    <mergeCell ref="F22:G22"/>
    <mergeCell ref="F23:G23"/>
    <mergeCell ref="D30:G30"/>
    <mergeCell ref="D31:G31"/>
    <mergeCell ref="C33:F33"/>
    <mergeCell ref="E35:G35"/>
    <mergeCell ref="L13:P13"/>
    <mergeCell ref="F15:I15"/>
    <mergeCell ref="C17:I17"/>
    <mergeCell ref="F19:G19"/>
    <mergeCell ref="B37:I37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2" manualBreakCount="2">
    <brk id="62" max="16383" man="1"/>
    <brk id="8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B3CA"/>
  </sheetPr>
  <dimension ref="A1:AMJ65536"/>
  <sheetViews>
    <sheetView zoomScale="85" zoomScaleNormal="85" workbookViewId="0">
      <selection activeCell="C43" sqref="C43"/>
    </sheetView>
  </sheetViews>
  <sheetFormatPr defaultColWidth="9.140625" defaultRowHeight="15"/>
  <cols>
    <col min="1" max="1" width="2.140625" style="1" customWidth="1"/>
    <col min="2" max="2" width="2.85546875" style="50" customWidth="1"/>
    <col min="3" max="3" width="40.5703125" style="51" customWidth="1"/>
    <col min="4" max="4" width="4.42578125" style="52" customWidth="1"/>
    <col min="5" max="5" width="6.85546875" style="1" customWidth="1"/>
    <col min="6" max="6" width="7.85546875" style="6" customWidth="1"/>
    <col min="7" max="7" width="10.140625" style="6" customWidth="1"/>
    <col min="8" max="8" width="4.42578125" style="142" hidden="1" customWidth="1"/>
    <col min="9" max="9" width="10.5703125" style="8" hidden="1" customWidth="1"/>
    <col min="10" max="255" width="9.140625" style="1"/>
    <col min="256" max="1024" width="9.140625" style="49"/>
  </cols>
  <sheetData>
    <row r="1" spans="1:25" ht="15.75" customHeight="1">
      <c r="B1" s="2"/>
      <c r="C1" s="3"/>
      <c r="D1" s="4"/>
      <c r="E1" s="5"/>
      <c r="H1" s="7"/>
      <c r="J1" s="9"/>
      <c r="K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5.75" customHeight="1">
      <c r="A2" s="10">
        <v>51</v>
      </c>
      <c r="B2" s="2"/>
      <c r="C2" s="11" t="s">
        <v>0</v>
      </c>
      <c r="D2" s="4"/>
      <c r="E2" s="247" t="s">
        <v>1</v>
      </c>
      <c r="F2" s="247"/>
      <c r="G2" s="247"/>
      <c r="H2" s="7"/>
      <c r="J2" s="9"/>
      <c r="K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B3" s="2"/>
      <c r="C3" s="12">
        <f>VLOOKUP($A$2,baza,3)</f>
        <v>0</v>
      </c>
      <c r="D3" s="248" t="str">
        <f>VLOOKUP($A$2,baza,6)</f>
        <v>PRI VIADUKTU 2</v>
      </c>
      <c r="E3" s="248"/>
      <c r="F3" s="248"/>
      <c r="G3" s="248"/>
      <c r="H3" s="13"/>
      <c r="I3" s="14"/>
      <c r="J3" s="9"/>
      <c r="K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1" customHeight="1">
      <c r="B4" s="2"/>
      <c r="C4" s="15" t="str">
        <f>CONCATENATE("id  ",VLOOKUP($A$2,baza,2))</f>
        <v>id  3638</v>
      </c>
      <c r="D4" s="16"/>
      <c r="E4" s="17">
        <f>VLOOKUP($A$2,baza,7)</f>
        <v>2342</v>
      </c>
      <c r="F4" s="249" t="str">
        <f>VLOOKUP($A$2,baza,8)</f>
        <v>RUŠE</v>
      </c>
      <c r="G4" s="249"/>
      <c r="H4" s="13"/>
      <c r="I4" s="14"/>
      <c r="J4" s="9"/>
      <c r="K4" s="1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B5" s="2"/>
      <c r="C5" s="18"/>
      <c r="D5" s="19"/>
      <c r="E5" s="20"/>
      <c r="F5" s="21"/>
      <c r="G5" s="19"/>
      <c r="H5" s="13"/>
      <c r="I5" s="14"/>
      <c r="J5" s="9"/>
      <c r="K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B6" s="2"/>
      <c r="C6" s="22" t="s">
        <v>2</v>
      </c>
      <c r="D6" s="19"/>
      <c r="E6" s="250" t="s">
        <v>3</v>
      </c>
      <c r="F6" s="250"/>
      <c r="G6" s="250"/>
      <c r="H6" s="13"/>
      <c r="I6" s="14"/>
      <c r="J6" s="9"/>
      <c r="K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B7" s="2"/>
      <c r="C7" s="23">
        <f>VLOOKUP($A$2,baza,4)</f>
        <v>0</v>
      </c>
      <c r="D7" s="19"/>
      <c r="E7" s="251">
        <f>VLOOKUP($A$2,baza,5)</f>
        <v>0</v>
      </c>
      <c r="F7" s="251"/>
      <c r="G7" s="251"/>
      <c r="H7" s="13"/>
      <c r="I7" s="14"/>
      <c r="J7" s="9"/>
      <c r="K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38.1" customHeight="1">
      <c r="B8" s="2"/>
      <c r="C8" s="24" t="s">
        <v>4</v>
      </c>
      <c r="D8" s="4"/>
      <c r="E8" s="5"/>
      <c r="H8" s="7"/>
      <c r="J8" s="9"/>
      <c r="K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52.35" customHeight="1">
      <c r="B9" s="2"/>
      <c r="C9" s="252" t="str">
        <f>VLOOKUP($A$2,baza,12)</f>
        <v>SANACIJA PARKETA</v>
      </c>
      <c r="D9" s="252"/>
      <c r="E9" s="252"/>
      <c r="F9" s="252"/>
      <c r="G9" s="252"/>
      <c r="H9" s="25"/>
      <c r="I9" s="26"/>
      <c r="J9" s="9"/>
      <c r="K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.600000000000001" customHeight="1">
      <c r="B10" s="2"/>
      <c r="C10" s="27"/>
      <c r="D10" s="28"/>
      <c r="E10" s="28"/>
      <c r="F10" s="28"/>
      <c r="G10" s="28"/>
      <c r="H10" s="25"/>
      <c r="I10" s="26"/>
      <c r="J10" s="9"/>
      <c r="K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.600000000000001" customHeight="1">
      <c r="B11" s="2"/>
      <c r="C11" s="27"/>
      <c r="D11" s="28"/>
      <c r="E11" s="28"/>
      <c r="F11" s="28"/>
      <c r="G11" s="28"/>
      <c r="H11" s="25"/>
      <c r="I11" s="26"/>
      <c r="J11" s="9"/>
      <c r="K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2.35" customHeight="1">
      <c r="B12" s="2"/>
      <c r="C12" s="24" t="s">
        <v>5</v>
      </c>
      <c r="D12" s="4"/>
      <c r="E12" s="5"/>
      <c r="H12" s="7"/>
      <c r="J12" s="9"/>
      <c r="K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57.4" customHeight="1">
      <c r="B13" s="2"/>
      <c r="C13" s="253" t="str">
        <f>VLOOKUP($A$2,baza,13)</f>
        <v>Predvidi se izvedba v dveh delih zaradi začasnega skladiščenja opreme.
Potrebno je nastaviti odpiranje strešnih oken.</v>
      </c>
      <c r="D13" s="253"/>
      <c r="E13" s="253"/>
      <c r="F13" s="253"/>
      <c r="G13" s="253"/>
      <c r="H13" s="7"/>
      <c r="J13" s="9"/>
      <c r="K13" s="9"/>
      <c r="L13" s="254"/>
      <c r="M13" s="254"/>
      <c r="N13" s="254"/>
      <c r="O13" s="254"/>
      <c r="P13" s="254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>
      <c r="B14" s="2"/>
      <c r="C14" s="3"/>
      <c r="D14" s="4"/>
      <c r="E14" s="5"/>
      <c r="H14" s="7"/>
      <c r="J14" s="9"/>
      <c r="K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>
      <c r="B15" s="2"/>
      <c r="C15" s="29" t="s">
        <v>6</v>
      </c>
      <c r="D15" s="4"/>
      <c r="E15" s="5"/>
      <c r="F15" s="255">
        <v>44409</v>
      </c>
      <c r="G15" s="255"/>
      <c r="H15" s="255"/>
      <c r="I15" s="255"/>
      <c r="J15" s="9"/>
      <c r="K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B16" s="2"/>
      <c r="C16" s="3"/>
      <c r="D16" s="4"/>
      <c r="E16" s="5"/>
      <c r="H16" s="7"/>
      <c r="J16" s="9"/>
      <c r="K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ht="25.5" customHeight="1">
      <c r="B17" s="2"/>
      <c r="C17" s="256" t="s">
        <v>7</v>
      </c>
      <c r="D17" s="256"/>
      <c r="E17" s="256"/>
      <c r="F17" s="256"/>
      <c r="G17" s="256"/>
      <c r="H17" s="256"/>
      <c r="I17" s="256"/>
      <c r="J17" s="9"/>
      <c r="K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5.5" customHeight="1">
      <c r="B18" s="2"/>
      <c r="C18" s="30"/>
      <c r="D18" s="31"/>
      <c r="E18" s="31"/>
      <c r="F18" s="31"/>
      <c r="G18" s="31"/>
      <c r="H18" s="30"/>
      <c r="I18" s="32"/>
      <c r="J18" s="9"/>
      <c r="K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25.5" customHeight="1">
      <c r="B19" s="2"/>
      <c r="C19" s="33" t="s">
        <v>8</v>
      </c>
      <c r="D19" s="34"/>
      <c r="E19" s="34"/>
      <c r="F19" s="261">
        <f>+F21+F22+F23</f>
        <v>0</v>
      </c>
      <c r="G19" s="261"/>
      <c r="H19" s="30"/>
      <c r="I19" s="32"/>
      <c r="J19" s="9"/>
      <c r="K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5.5" customHeight="1">
      <c r="B20" s="2"/>
      <c r="C20" s="3"/>
      <c r="D20" s="31"/>
      <c r="E20" s="31"/>
      <c r="F20" s="31"/>
      <c r="G20" s="31"/>
      <c r="H20" s="30"/>
      <c r="I20" s="32"/>
      <c r="J20" s="9"/>
      <c r="K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24.2" customHeight="1">
      <c r="B21" s="35" t="s">
        <v>9</v>
      </c>
      <c r="C21" s="36" t="s">
        <v>10</v>
      </c>
      <c r="D21" s="37"/>
      <c r="E21" s="37"/>
      <c r="F21" s="246">
        <f>+G60</f>
        <v>0</v>
      </c>
      <c r="G21" s="246"/>
      <c r="H21" s="30"/>
      <c r="I21" s="32"/>
      <c r="J21" s="9"/>
      <c r="K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4.2" customHeight="1">
      <c r="B22" s="35" t="s">
        <v>11</v>
      </c>
      <c r="C22" s="36" t="s">
        <v>12</v>
      </c>
      <c r="D22" s="37"/>
      <c r="E22" s="37"/>
      <c r="F22" s="246">
        <f>+G81</f>
        <v>0</v>
      </c>
      <c r="G22" s="246"/>
      <c r="H22" s="30"/>
      <c r="I22" s="32"/>
      <c r="J22" s="9"/>
      <c r="K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24.2" customHeight="1">
      <c r="B23" s="35" t="s">
        <v>13</v>
      </c>
      <c r="C23" s="36" t="s">
        <v>14</v>
      </c>
      <c r="D23" s="37"/>
      <c r="E23" s="37"/>
      <c r="F23" s="246">
        <v>0</v>
      </c>
      <c r="G23" s="246"/>
      <c r="H23" s="30"/>
      <c r="I23" s="32"/>
      <c r="J23" s="9"/>
      <c r="K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.75" customHeight="1">
      <c r="B24" s="2"/>
      <c r="C24" s="3"/>
      <c r="D24" s="4"/>
      <c r="E24" s="5"/>
      <c r="H24" s="7"/>
      <c r="J24" s="9"/>
      <c r="K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ht="15.75" customHeight="1">
      <c r="B25" s="2"/>
      <c r="C25" s="38" t="s">
        <v>15</v>
      </c>
      <c r="D25" s="4"/>
      <c r="E25" s="5"/>
      <c r="H25" s="7"/>
      <c r="J25" s="9"/>
      <c r="K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ht="15.75" customHeight="1">
      <c r="B26" s="2"/>
      <c r="C26" s="3"/>
      <c r="D26" s="4"/>
      <c r="E26" s="5"/>
      <c r="H26" s="7"/>
      <c r="J26" s="9"/>
      <c r="K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4.2" customHeight="1">
      <c r="B27" s="39" t="s">
        <v>16</v>
      </c>
      <c r="C27" s="36" t="s">
        <v>17</v>
      </c>
      <c r="D27" s="40"/>
      <c r="E27" s="40"/>
      <c r="F27" s="40"/>
      <c r="G27" s="40"/>
      <c r="H27" s="40"/>
      <c r="I27" s="41"/>
      <c r="J27" s="9"/>
      <c r="K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ht="24.2" customHeight="1">
      <c r="B28" s="39" t="s">
        <v>16</v>
      </c>
      <c r="C28" s="36" t="s">
        <v>18</v>
      </c>
      <c r="D28" s="42"/>
      <c r="E28" s="42"/>
      <c r="F28" s="42"/>
      <c r="G28" s="42"/>
      <c r="H28" s="43"/>
      <c r="I28" s="44"/>
      <c r="J28" s="9"/>
      <c r="K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ht="24.2" customHeight="1">
      <c r="B29" s="39" t="s">
        <v>16</v>
      </c>
      <c r="C29" s="23" t="str">
        <f>CONCATENATE("Podpisana izjava  ",VLOOKUP($A$2,baza,14),"  priložena.")</f>
        <v>Podpisana izjava  je  priložena.</v>
      </c>
      <c r="D29" s="42"/>
      <c r="E29" s="42"/>
      <c r="F29" s="42"/>
      <c r="G29" s="42"/>
      <c r="H29" s="43"/>
      <c r="I29" s="44"/>
      <c r="J29" s="9"/>
      <c r="K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ht="24.2" customHeight="1">
      <c r="B30" s="39" t="s">
        <v>16</v>
      </c>
      <c r="C30" s="23" t="str">
        <f>CONCATENATE("Upravnik:   ",VLOOKUP($A$2,baza,18))</f>
        <v xml:space="preserve">Upravnik:   </v>
      </c>
      <c r="D30" s="254" t="e">
        <f>CONCATENATE("Pooblaščenec:   ",VLOOKUP($A$2,baza,19))</f>
        <v>#REF!</v>
      </c>
      <c r="E30" s="254"/>
      <c r="F30" s="254"/>
      <c r="G30" s="254"/>
      <c r="H30" s="43"/>
      <c r="I30" s="44"/>
      <c r="J30" s="9"/>
      <c r="K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4.2" customHeight="1">
      <c r="B31" s="39" t="s">
        <v>16</v>
      </c>
      <c r="C31" s="23" t="e">
        <f>CONCATENATE("elektronski naslov:   ",VLOOKUP($A$2,baza,20))</f>
        <v>#REF!</v>
      </c>
      <c r="D31" s="254" t="e">
        <f>CONCATENATE("telefon:   ",VLOOKUP($A$2,baza,21))</f>
        <v>#REF!</v>
      </c>
      <c r="E31" s="254"/>
      <c r="F31" s="254"/>
      <c r="G31" s="254"/>
      <c r="H31" s="45"/>
      <c r="I31" s="46"/>
      <c r="J31" s="9"/>
      <c r="K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ht="15.75" customHeight="1">
      <c r="B32" s="47"/>
      <c r="C32" s="48"/>
      <c r="D32" s="4"/>
      <c r="E32" s="5"/>
      <c r="H32" s="7"/>
      <c r="J32" s="9"/>
      <c r="K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6" ht="15.75" customHeight="1">
      <c r="B33" s="47"/>
      <c r="C33" s="259">
        <v>44409</v>
      </c>
      <c r="D33" s="259"/>
      <c r="E33" s="259"/>
      <c r="F33" s="259"/>
      <c r="H33" s="7"/>
      <c r="J33" s="9"/>
      <c r="K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6" ht="15.75" customHeight="1">
      <c r="B34" s="47"/>
      <c r="C34" s="3"/>
      <c r="D34" s="4"/>
      <c r="E34" s="5"/>
      <c r="H34" s="7"/>
      <c r="J34" s="9"/>
      <c r="K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6" ht="15.75" customHeight="1">
      <c r="E35" s="260" t="s">
        <v>19</v>
      </c>
      <c r="F35" s="260"/>
      <c r="G35" s="260"/>
      <c r="H35" s="7"/>
      <c r="J35" s="9"/>
      <c r="K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6" ht="36.200000000000003" customHeight="1">
      <c r="A36" s="53"/>
      <c r="B36" s="54"/>
      <c r="C36" s="55"/>
      <c r="D36" s="56" t="s">
        <v>20</v>
      </c>
      <c r="E36" s="57" t="s">
        <v>21</v>
      </c>
      <c r="F36" s="58" t="s">
        <v>22</v>
      </c>
      <c r="G36" s="57" t="s">
        <v>23</v>
      </c>
      <c r="H36" s="59"/>
      <c r="I36" s="60"/>
      <c r="J36" s="9"/>
      <c r="K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6" ht="17.100000000000001" customHeight="1">
      <c r="A37" s="61" t="s">
        <v>9</v>
      </c>
      <c r="B37" s="258" t="s">
        <v>10</v>
      </c>
      <c r="C37" s="258"/>
      <c r="D37" s="258"/>
      <c r="E37" s="258"/>
      <c r="F37" s="258"/>
      <c r="G37" s="258"/>
      <c r="H37" s="258"/>
      <c r="I37" s="258"/>
      <c r="J37" s="9"/>
      <c r="K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6" ht="15.75" customHeight="1">
      <c r="A38" s="62"/>
      <c r="B38" s="2"/>
      <c r="C38" s="63"/>
      <c r="D38" s="4"/>
      <c r="E38" s="5"/>
      <c r="F38" s="64"/>
      <c r="G38" s="64"/>
      <c r="H38" s="59"/>
      <c r="I38" s="60"/>
      <c r="J38" s="9"/>
      <c r="K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6" ht="15.75" customHeight="1">
      <c r="A39" s="62"/>
      <c r="B39" s="65" t="s">
        <v>24</v>
      </c>
      <c r="C39" s="66" t="s">
        <v>25</v>
      </c>
      <c r="D39" s="67"/>
      <c r="E39" s="68"/>
      <c r="F39" s="69"/>
      <c r="G39" s="69"/>
      <c r="H39" s="59"/>
      <c r="I39" s="60"/>
      <c r="J39" s="9"/>
      <c r="K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6" ht="15.75" customHeight="1">
      <c r="A40" s="62"/>
      <c r="B40" s="65"/>
      <c r="C40" s="66"/>
      <c r="D40" s="67"/>
      <c r="E40" s="68"/>
      <c r="F40" s="69"/>
      <c r="G40" s="69"/>
      <c r="H40" s="59"/>
      <c r="I40" s="60"/>
      <c r="J40" s="9"/>
      <c r="K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6" ht="15.75" customHeight="1">
      <c r="A41" s="62"/>
      <c r="B41" s="65"/>
      <c r="C41" s="70" t="s">
        <v>26</v>
      </c>
      <c r="D41" s="67"/>
      <c r="E41" s="68"/>
      <c r="F41" s="69"/>
      <c r="G41" s="69"/>
      <c r="H41" s="59"/>
      <c r="I41" s="60"/>
      <c r="J41" s="9"/>
      <c r="K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6" s="80" customFormat="1" ht="22.35" customHeight="1">
      <c r="A42" s="71"/>
      <c r="B42" s="72" t="s">
        <v>27</v>
      </c>
      <c r="C42" s="73" t="s">
        <v>28</v>
      </c>
      <c r="D42" s="74"/>
      <c r="E42" s="75"/>
      <c r="F42" s="76"/>
      <c r="G42" s="76"/>
      <c r="H42" s="77"/>
      <c r="I42" s="78"/>
      <c r="J42" s="79"/>
      <c r="K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IV42" s="81"/>
    </row>
    <row r="43" spans="1:256" s="80" customFormat="1" ht="12.75" customHeight="1">
      <c r="A43" s="71"/>
      <c r="B43" s="97" t="s">
        <v>29</v>
      </c>
      <c r="C43" s="99" t="s">
        <v>48</v>
      </c>
      <c r="D43" s="74"/>
      <c r="E43" s="75"/>
      <c r="F43" s="76"/>
      <c r="G43" s="76"/>
      <c r="H43" s="77"/>
      <c r="I43" s="78"/>
      <c r="J43" s="79"/>
      <c r="K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IV43" s="81"/>
    </row>
    <row r="44" spans="1:256" s="80" customFormat="1" ht="14.65" customHeight="1">
      <c r="A44" s="71"/>
      <c r="B44" s="72" t="s">
        <v>49</v>
      </c>
      <c r="C44" s="29" t="s">
        <v>191</v>
      </c>
      <c r="D44" s="4"/>
      <c r="E44" s="5"/>
      <c r="F44" s="85"/>
      <c r="G44" s="85"/>
      <c r="H44" s="77"/>
      <c r="I44" s="78"/>
      <c r="J44" s="79"/>
      <c r="K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IV44" s="81"/>
    </row>
    <row r="45" spans="1:256" s="80" customFormat="1" ht="32.1" customHeight="1">
      <c r="A45" s="71"/>
      <c r="B45" s="72" t="s">
        <v>51</v>
      </c>
      <c r="C45" s="73" t="s">
        <v>192</v>
      </c>
      <c r="D45" s="74"/>
      <c r="E45" s="75"/>
      <c r="F45" s="76"/>
      <c r="G45" s="76"/>
      <c r="H45" s="77"/>
      <c r="I45" s="78"/>
      <c r="J45" s="79"/>
      <c r="K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IV45" s="81"/>
    </row>
    <row r="46" spans="1:256" s="80" customFormat="1" ht="12.75" customHeight="1">
      <c r="A46" s="71"/>
      <c r="B46" s="72" t="s">
        <v>53</v>
      </c>
      <c r="C46" s="82" t="s">
        <v>34</v>
      </c>
      <c r="D46" s="74"/>
      <c r="E46" s="75"/>
      <c r="F46" s="76"/>
      <c r="G46" s="76"/>
      <c r="H46" s="77"/>
      <c r="I46" s="78"/>
      <c r="J46" s="79"/>
      <c r="K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IV46" s="81"/>
    </row>
    <row r="47" spans="1:256" s="80" customFormat="1" ht="22.35" customHeight="1">
      <c r="A47" s="71"/>
      <c r="B47" s="6" t="s">
        <v>55</v>
      </c>
      <c r="C47" s="83" t="s">
        <v>36</v>
      </c>
      <c r="D47" s="74"/>
      <c r="E47" s="75"/>
      <c r="F47" s="76"/>
      <c r="G47" s="76"/>
      <c r="H47" s="77"/>
      <c r="I47" s="78"/>
      <c r="J47" s="79"/>
      <c r="K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IV47" s="81"/>
    </row>
    <row r="48" spans="1:256" s="80" customFormat="1" ht="12.75" customHeight="1">
      <c r="A48" s="71"/>
      <c r="B48" s="72" t="s">
        <v>41</v>
      </c>
      <c r="C48" s="73" t="s">
        <v>112</v>
      </c>
      <c r="D48" s="74"/>
      <c r="E48" s="75"/>
      <c r="F48" s="76"/>
      <c r="G48" s="76"/>
      <c r="H48" s="77"/>
      <c r="I48" s="78"/>
      <c r="J48" s="79"/>
      <c r="K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IV48" s="81"/>
    </row>
    <row r="49" spans="1:25" ht="15.75" customHeight="1">
      <c r="B49" s="2"/>
      <c r="C49" s="63"/>
      <c r="D49" s="4"/>
      <c r="E49" s="5"/>
      <c r="F49" s="167"/>
      <c r="G49" s="64"/>
      <c r="H49" s="59"/>
      <c r="I49" s="60"/>
      <c r="J49" s="9"/>
      <c r="K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26.45" customHeight="1">
      <c r="B50" s="2" t="s">
        <v>27</v>
      </c>
      <c r="C50" s="38" t="s">
        <v>37</v>
      </c>
      <c r="D50" s="168" t="s">
        <v>38</v>
      </c>
      <c r="E50" s="5">
        <v>1</v>
      </c>
      <c r="F50" s="169"/>
      <c r="G50" s="85">
        <f>+F50*E50</f>
        <v>0</v>
      </c>
      <c r="H50" s="59"/>
      <c r="I50" s="60"/>
      <c r="J50" s="9"/>
      <c r="K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B51" s="2"/>
      <c r="C51" s="38"/>
      <c r="D51" s="4"/>
      <c r="E51" s="5"/>
      <c r="F51" s="169"/>
      <c r="G51" s="85"/>
      <c r="H51" s="59"/>
      <c r="I51" s="60"/>
      <c r="J51" s="9"/>
      <c r="K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B52" s="2" t="s">
        <v>29</v>
      </c>
      <c r="C52" s="38" t="s">
        <v>113</v>
      </c>
      <c r="D52" s="4"/>
      <c r="E52" s="5"/>
      <c r="F52" s="169"/>
      <c r="G52" s="85"/>
      <c r="H52" s="59"/>
      <c r="I52" s="60"/>
      <c r="J52" s="9"/>
      <c r="K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B53" s="86" t="s">
        <v>31</v>
      </c>
      <c r="C53" s="87" t="s">
        <v>193</v>
      </c>
      <c r="D53" s="4" t="s">
        <v>115</v>
      </c>
      <c r="E53" s="5">
        <v>13.65</v>
      </c>
      <c r="F53" s="169"/>
      <c r="G53" s="85">
        <f>+F53*E53</f>
        <v>0</v>
      </c>
      <c r="H53" s="59"/>
      <c r="I53" s="60"/>
      <c r="J53" s="9"/>
      <c r="K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B54" s="86" t="s">
        <v>33</v>
      </c>
      <c r="C54" s="87" t="s">
        <v>194</v>
      </c>
      <c r="D54" s="4" t="s">
        <v>115</v>
      </c>
      <c r="E54" s="5">
        <v>11.34</v>
      </c>
      <c r="F54" s="169"/>
      <c r="G54" s="85">
        <f>+F54*E54</f>
        <v>0</v>
      </c>
      <c r="H54" s="59"/>
      <c r="I54" s="60"/>
      <c r="J54" s="9"/>
      <c r="K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B55" s="86" t="s">
        <v>35</v>
      </c>
      <c r="C55" s="87" t="s">
        <v>114</v>
      </c>
      <c r="D55" s="4" t="s">
        <v>115</v>
      </c>
      <c r="E55" s="5">
        <v>15.75</v>
      </c>
      <c r="F55" s="169"/>
      <c r="G55" s="85">
        <f>+F55*E55</f>
        <v>0</v>
      </c>
      <c r="H55" s="59"/>
      <c r="I55" s="60"/>
      <c r="J55" s="9"/>
      <c r="K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B56" s="86" t="s">
        <v>71</v>
      </c>
      <c r="C56" s="87" t="s">
        <v>116</v>
      </c>
      <c r="D56" s="4" t="s">
        <v>115</v>
      </c>
      <c r="E56" s="5">
        <v>11.3</v>
      </c>
      <c r="F56" s="169"/>
      <c r="G56" s="85">
        <f>+F56*E56</f>
        <v>0</v>
      </c>
      <c r="H56" s="59"/>
      <c r="I56" s="60"/>
      <c r="J56" s="9"/>
      <c r="K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B57" s="86"/>
      <c r="C57" s="87"/>
      <c r="D57" s="4"/>
      <c r="E57" s="5"/>
      <c r="F57" s="169"/>
      <c r="G57" s="85"/>
      <c r="H57" s="59"/>
      <c r="I57" s="60"/>
      <c r="J57" s="9"/>
      <c r="K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B58" s="2" t="s">
        <v>41</v>
      </c>
      <c r="C58" s="38" t="s">
        <v>191</v>
      </c>
      <c r="D58" s="4" t="s">
        <v>43</v>
      </c>
      <c r="E58" s="5">
        <v>3</v>
      </c>
      <c r="F58" s="84"/>
      <c r="G58" s="85">
        <f>+F58*E58</f>
        <v>0</v>
      </c>
      <c r="H58" s="59"/>
      <c r="I58" s="60"/>
      <c r="J58" s="9"/>
      <c r="K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>
      <c r="B59" s="2"/>
      <c r="C59" s="63"/>
      <c r="D59" s="4"/>
      <c r="E59" s="170">
        <f>SUM(E53:E56)</f>
        <v>52.040000000000006</v>
      </c>
      <c r="F59" s="167"/>
      <c r="G59" s="64"/>
      <c r="H59" s="59"/>
      <c r="I59" s="60"/>
      <c r="J59" s="9"/>
      <c r="K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53"/>
      <c r="B60" s="89"/>
      <c r="C60" s="90" t="s">
        <v>44</v>
      </c>
      <c r="D60" s="91"/>
      <c r="E60" s="92"/>
      <c r="F60" s="171"/>
      <c r="G60" s="94">
        <f>SUM(G50:G59)</f>
        <v>0</v>
      </c>
      <c r="H60" s="59"/>
      <c r="I60" s="60"/>
      <c r="J60" s="9"/>
      <c r="K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B61" s="95"/>
      <c r="C61" s="38"/>
      <c r="D61" s="4"/>
      <c r="E61" s="5"/>
      <c r="F61" s="167"/>
      <c r="G61" s="64"/>
      <c r="H61" s="59"/>
      <c r="I61" s="60"/>
      <c r="J61" s="9"/>
      <c r="K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B62" s="2"/>
      <c r="C62" s="63"/>
      <c r="D62" s="128"/>
      <c r="E62" s="129"/>
      <c r="F62" s="128"/>
      <c r="H62" s="127"/>
      <c r="I62" s="60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1:25" ht="33.950000000000003" customHeight="1">
      <c r="B63" s="2"/>
      <c r="C63" s="63"/>
      <c r="D63" s="56" t="s">
        <v>20</v>
      </c>
      <c r="E63" s="57" t="s">
        <v>21</v>
      </c>
      <c r="F63" s="58" t="s">
        <v>22</v>
      </c>
      <c r="G63" s="57" t="s">
        <v>23</v>
      </c>
      <c r="H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</row>
    <row r="64" spans="1:25" ht="15.75" customHeight="1">
      <c r="A64" s="62"/>
      <c r="B64" s="65" t="s">
        <v>45</v>
      </c>
      <c r="C64" s="66" t="s">
        <v>77</v>
      </c>
      <c r="D64" s="67"/>
      <c r="E64" s="68"/>
      <c r="F64" s="67"/>
      <c r="H64" s="121"/>
      <c r="I64" s="60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</row>
    <row r="65" spans="2:23" ht="15.75" customHeight="1">
      <c r="B65" s="131"/>
      <c r="C65" s="132"/>
      <c r="D65" s="133"/>
      <c r="E65" s="134"/>
      <c r="F65" s="172"/>
      <c r="G65" s="135"/>
      <c r="H65" s="121"/>
      <c r="I65" s="60">
        <v>92</v>
      </c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</row>
    <row r="66" spans="2:23" ht="15.75" customHeight="1">
      <c r="B66" s="131" t="s">
        <v>27</v>
      </c>
      <c r="C66" s="132" t="s">
        <v>78</v>
      </c>
      <c r="D66" s="4" t="s">
        <v>43</v>
      </c>
      <c r="E66" s="136">
        <v>3</v>
      </c>
      <c r="F66" s="137"/>
      <c r="G66" s="138">
        <f>+F66*E66</f>
        <v>0</v>
      </c>
      <c r="H66" s="121"/>
      <c r="I66" s="60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</row>
    <row r="67" spans="2:23" ht="15.75" customHeight="1">
      <c r="B67" s="139" t="s">
        <v>31</v>
      </c>
      <c r="C67" s="132" t="s">
        <v>80</v>
      </c>
      <c r="D67" s="140"/>
      <c r="E67" s="136"/>
      <c r="F67" s="137"/>
      <c r="G67" s="138"/>
      <c r="H67" s="121"/>
      <c r="I67" s="60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</row>
    <row r="68" spans="2:23" ht="15.75" customHeight="1">
      <c r="B68" s="139" t="s">
        <v>33</v>
      </c>
      <c r="C68" s="132" t="s">
        <v>81</v>
      </c>
      <c r="D68" s="140"/>
      <c r="E68" s="136"/>
      <c r="F68" s="137"/>
      <c r="G68" s="138"/>
      <c r="H68" s="121"/>
      <c r="I68" s="60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</row>
    <row r="69" spans="2:23" ht="15.75" customHeight="1">
      <c r="B69" s="139" t="s">
        <v>35</v>
      </c>
      <c r="C69" s="132" t="s">
        <v>82</v>
      </c>
      <c r="D69" s="140"/>
      <c r="E69" s="136"/>
      <c r="F69" s="137"/>
      <c r="G69" s="138"/>
      <c r="H69" s="121"/>
      <c r="I69" s="60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2:23" ht="15.75" customHeight="1">
      <c r="B70" s="139"/>
      <c r="C70" s="132"/>
      <c r="D70" s="140"/>
      <c r="E70" s="136"/>
      <c r="F70" s="137"/>
      <c r="G70" s="138"/>
      <c r="H70" s="121"/>
      <c r="I70" s="60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</row>
    <row r="71" spans="2:23" ht="42.2" customHeight="1">
      <c r="B71" s="131" t="s">
        <v>29</v>
      </c>
      <c r="C71" s="132" t="s">
        <v>83</v>
      </c>
      <c r="D71" s="4"/>
      <c r="E71" s="136"/>
      <c r="F71" s="173"/>
      <c r="G71" s="138"/>
      <c r="H71" s="127"/>
      <c r="I71" s="60" t="s">
        <v>79</v>
      </c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</row>
    <row r="72" spans="2:23" ht="21.6" customHeight="1">
      <c r="B72" s="86" t="s">
        <v>31</v>
      </c>
      <c r="C72" s="87" t="s">
        <v>193</v>
      </c>
      <c r="D72" s="4" t="s">
        <v>43</v>
      </c>
      <c r="E72" s="136">
        <v>12.16</v>
      </c>
      <c r="F72" s="173"/>
      <c r="G72" s="138">
        <f>+F72*E72</f>
        <v>0</v>
      </c>
      <c r="H72" s="127"/>
      <c r="I72" s="60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2:23" ht="21.6" customHeight="1">
      <c r="B73" s="86" t="s">
        <v>33</v>
      </c>
      <c r="C73" s="87" t="s">
        <v>194</v>
      </c>
      <c r="D73" s="4" t="s">
        <v>43</v>
      </c>
      <c r="E73" s="136">
        <v>10.34</v>
      </c>
      <c r="F73" s="173"/>
      <c r="G73" s="138">
        <f>+F73*E73</f>
        <v>0</v>
      </c>
      <c r="H73" s="127"/>
      <c r="I73" s="60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  <row r="74" spans="2:23" ht="21.6" customHeight="1">
      <c r="B74" s="86" t="s">
        <v>35</v>
      </c>
      <c r="C74" s="87" t="s">
        <v>114</v>
      </c>
      <c r="D74" s="4" t="s">
        <v>43</v>
      </c>
      <c r="E74" s="136">
        <v>18.7</v>
      </c>
      <c r="F74" s="173"/>
      <c r="G74" s="138">
        <f>+F74*E74</f>
        <v>0</v>
      </c>
      <c r="H74" s="127"/>
      <c r="I74" s="60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2:23" ht="21.6" customHeight="1">
      <c r="B75" s="86" t="s">
        <v>71</v>
      </c>
      <c r="C75" s="87" t="s">
        <v>121</v>
      </c>
      <c r="D75" s="4" t="s">
        <v>43</v>
      </c>
      <c r="E75" s="136">
        <v>7.74</v>
      </c>
      <c r="F75" s="173"/>
      <c r="G75" s="138">
        <f>+F75*E75</f>
        <v>0</v>
      </c>
      <c r="H75" s="127"/>
      <c r="I75" s="60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</row>
    <row r="76" spans="2:23" ht="13.35" customHeight="1">
      <c r="B76" s="86"/>
      <c r="C76" s="87"/>
      <c r="D76" s="4"/>
      <c r="E76" s="136"/>
      <c r="F76" s="173"/>
      <c r="G76" s="138"/>
      <c r="H76" s="127"/>
      <c r="I76" s="60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2:23" ht="30.95" customHeight="1">
      <c r="B77" s="131" t="s">
        <v>41</v>
      </c>
      <c r="C77" s="132" t="s">
        <v>196</v>
      </c>
      <c r="D77" s="4" t="s">
        <v>115</v>
      </c>
      <c r="E77" s="5">
        <f>+E59*0.7</f>
        <v>36.428000000000004</v>
      </c>
      <c r="F77" s="169"/>
      <c r="G77" s="85">
        <f>+F77*E77</f>
        <v>0</v>
      </c>
      <c r="H77" s="127"/>
      <c r="I77" s="60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</row>
    <row r="78" spans="2:23" ht="14.1" customHeight="1">
      <c r="B78" s="86"/>
      <c r="C78" s="87"/>
      <c r="D78" s="4"/>
      <c r="E78" s="136"/>
      <c r="F78" s="173"/>
      <c r="G78" s="138"/>
      <c r="H78" s="127"/>
      <c r="I78" s="60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2:23" ht="21.6" customHeight="1">
      <c r="B79" s="131" t="s">
        <v>133</v>
      </c>
      <c r="C79" s="132" t="s">
        <v>197</v>
      </c>
      <c r="D79" s="4" t="s">
        <v>115</v>
      </c>
      <c r="E79" s="5">
        <f>+E59*0.3</f>
        <v>15.612000000000002</v>
      </c>
      <c r="F79" s="169"/>
      <c r="G79" s="85">
        <f>+F79*E79</f>
        <v>0</v>
      </c>
      <c r="H79" s="127"/>
      <c r="I79" s="60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</row>
    <row r="80" spans="2:23" ht="15.75" customHeight="1">
      <c r="B80" s="131"/>
      <c r="C80" s="132"/>
      <c r="D80" s="141"/>
      <c r="E80" s="136"/>
      <c r="F80" s="175"/>
      <c r="G80" s="138"/>
      <c r="H80" s="127"/>
      <c r="I80" s="60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2:23" ht="15.75" customHeight="1">
      <c r="B81" s="2"/>
      <c r="C81" s="90" t="s">
        <v>84</v>
      </c>
      <c r="D81" s="91"/>
      <c r="E81" s="92"/>
      <c r="F81" s="93"/>
      <c r="G81" s="94">
        <f>SUM(G66:G80)</f>
        <v>0</v>
      </c>
      <c r="H81" s="127"/>
      <c r="I81" s="60">
        <v>10</v>
      </c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</row>
    <row r="82" spans="2:23" ht="15.75" customHeight="1">
      <c r="H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</row>
    <row r="83" spans="2:23" ht="15.75" customHeight="1">
      <c r="H83" s="127"/>
      <c r="I83" s="60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</row>
    <row r="84" spans="2:23" ht="15.75" customHeight="1">
      <c r="H84" s="121"/>
      <c r="I84" s="60" t="s">
        <v>85</v>
      </c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</row>
    <row r="85" spans="2:23" ht="15.75" customHeight="1">
      <c r="H85" s="121"/>
      <c r="I85" s="60" t="s">
        <v>86</v>
      </c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</row>
    <row r="86" spans="2:23" ht="15.75" customHeight="1">
      <c r="H86" s="127"/>
      <c r="I86" s="60" t="s">
        <v>87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</row>
    <row r="87" spans="2:23" ht="15.75" customHeight="1">
      <c r="H87" s="121"/>
      <c r="I87" s="8" t="s">
        <v>88</v>
      </c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</row>
    <row r="88" spans="2:23" ht="15.75" customHeight="1">
      <c r="H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</row>
    <row r="89" spans="2:23" ht="15.75" customHeight="1">
      <c r="H89" s="113"/>
      <c r="I89" s="60">
        <v>9.1</v>
      </c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</row>
    <row r="90" spans="2:23" ht="15.75" customHeight="1">
      <c r="H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</row>
    <row r="91" spans="2:23" ht="15.75" customHeight="1">
      <c r="H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</row>
    <row r="92" spans="2:23" ht="15.75" customHeight="1">
      <c r="H92" s="121"/>
      <c r="I92" s="8">
        <v>156</v>
      </c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</row>
    <row r="93" spans="2:23" ht="15.75" customHeight="1">
      <c r="H93" s="127"/>
      <c r="I93" s="8" t="s">
        <v>89</v>
      </c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</row>
    <row r="94" spans="2:23" ht="15.75" customHeight="1">
      <c r="H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</row>
    <row r="95" spans="2:23" ht="15.75" customHeight="1">
      <c r="H95" s="113"/>
      <c r="I95" s="60">
        <v>10</v>
      </c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</row>
    <row r="96" spans="2:23" ht="15.75" customHeight="1"/>
    <row r="97" spans="8:23" ht="15.75" customHeight="1">
      <c r="H97" s="113"/>
      <c r="I97" s="60">
        <v>7</v>
      </c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</row>
    <row r="98" spans="8:23" ht="15.75" customHeight="1"/>
    <row r="99" spans="8:23" ht="15.75" customHeight="1">
      <c r="H99" s="113"/>
      <c r="I99" s="60">
        <v>25</v>
      </c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</row>
    <row r="100" spans="8:23" ht="15.75" customHeight="1">
      <c r="H100" s="113"/>
      <c r="I100" s="60">
        <v>35</v>
      </c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</row>
    <row r="101" spans="8:23" ht="15.75" customHeight="1">
      <c r="H101" s="59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</row>
    <row r="102" spans="8:23" ht="15.75" customHeight="1">
      <c r="H102" s="143"/>
      <c r="I102" s="60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</row>
    <row r="103" spans="8:23" ht="15.75" customHeight="1">
      <c r="H103" s="113"/>
      <c r="I103" s="60">
        <v>8.9</v>
      </c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</row>
    <row r="104" spans="8:23" ht="15.75" customHeight="1">
      <c r="H104" s="113"/>
      <c r="I104" s="60">
        <v>9</v>
      </c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</row>
    <row r="105" spans="8:23" ht="15.75" customHeight="1">
      <c r="H105" s="113"/>
      <c r="I105" s="60">
        <v>9</v>
      </c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</row>
    <row r="106" spans="8:23" ht="15.75" customHeight="1">
      <c r="H106" s="113"/>
      <c r="I106" s="60">
        <v>11.8</v>
      </c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</row>
    <row r="107" spans="8:23" ht="15.75" customHeight="1">
      <c r="H107" s="113"/>
      <c r="I107" s="60">
        <v>6</v>
      </c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</row>
    <row r="108" spans="8:23" ht="15.75" customHeight="1"/>
    <row r="109" spans="8:23" ht="15.75" customHeight="1">
      <c r="H109" s="113"/>
      <c r="I109" s="60">
        <v>14</v>
      </c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</row>
    <row r="110" spans="8:23" ht="15.75" customHeight="1"/>
    <row r="111" spans="8:23" ht="15.75" customHeight="1">
      <c r="H111" s="113"/>
      <c r="I111" s="60">
        <v>10.6</v>
      </c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</row>
    <row r="112" spans="8:23" ht="15.75" customHeight="1"/>
    <row r="113" spans="8:23" ht="15.75" customHeight="1">
      <c r="H113" s="59"/>
      <c r="I113" s="60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</row>
    <row r="114" spans="8:23" ht="15.75" customHeight="1">
      <c r="H114" s="59"/>
      <c r="I114" s="60" t="s">
        <v>90</v>
      </c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</row>
    <row r="115" spans="8:23" ht="15.75" customHeight="1">
      <c r="H115" s="59"/>
      <c r="I115" s="60" t="s">
        <v>91</v>
      </c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</row>
    <row r="116" spans="8:23" ht="15.75" customHeight="1">
      <c r="H116" s="121"/>
      <c r="I116" s="60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</row>
    <row r="117" spans="8:23" ht="15.75" customHeight="1">
      <c r="H117" s="127"/>
      <c r="I117" s="60">
        <v>85</v>
      </c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</row>
    <row r="118" spans="8:23" ht="15.75" customHeight="1">
      <c r="H118" s="144"/>
      <c r="I118" s="60">
        <v>9.6</v>
      </c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</row>
    <row r="119" spans="8:23" ht="15.75" customHeight="1">
      <c r="H119" s="127"/>
      <c r="I119" s="60" t="s">
        <v>92</v>
      </c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</row>
    <row r="120" spans="8:23" ht="15.75" customHeight="1">
      <c r="H120" s="127"/>
      <c r="I120" s="60" t="s">
        <v>93</v>
      </c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</row>
    <row r="121" spans="8:23" ht="15.75" customHeight="1"/>
    <row r="122" spans="8:23" ht="15.75" customHeight="1">
      <c r="I122" s="8" t="s">
        <v>94</v>
      </c>
    </row>
    <row r="123" spans="8:23" ht="15.75" customHeight="1"/>
    <row r="124" spans="8:23" ht="15.75" customHeight="1">
      <c r="H124" s="121"/>
      <c r="I124" s="60">
        <v>5</v>
      </c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</row>
    <row r="125" spans="8:23" ht="15.75" customHeight="1">
      <c r="H125" s="121"/>
      <c r="I125" s="60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</row>
    <row r="126" spans="8:23" ht="15.75" customHeight="1">
      <c r="H126" s="121"/>
      <c r="I126" s="60">
        <v>10</v>
      </c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</row>
    <row r="127" spans="8:23" ht="15.75" customHeight="1">
      <c r="H127" s="59"/>
      <c r="I127" s="60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</row>
    <row r="128" spans="8:23" ht="15.75" customHeight="1">
      <c r="H128" s="121"/>
      <c r="I128" s="60">
        <v>10</v>
      </c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</row>
    <row r="129" spans="1:23" ht="15.75" customHeight="1">
      <c r="H129" s="59"/>
      <c r="I129" s="60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</row>
    <row r="130" spans="1:23" ht="15.75" customHeight="1">
      <c r="H130" s="59"/>
      <c r="I130" s="145" t="s">
        <v>95</v>
      </c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</row>
    <row r="131" spans="1:23" ht="15.75" customHeight="1">
      <c r="H131" s="59"/>
      <c r="I131" s="60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</row>
    <row r="132" spans="1:23" ht="15.75" customHeight="1">
      <c r="H132" s="59"/>
      <c r="I132" s="60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</row>
    <row r="133" spans="1:23" ht="15.75" customHeight="1">
      <c r="H133" s="120"/>
      <c r="I133" s="118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</row>
    <row r="134" spans="1:23" ht="15.75" customHeight="1" thickBot="1">
      <c r="H134" s="146"/>
      <c r="I134" s="147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</row>
    <row r="135" spans="1:23" ht="15.75" customHeight="1" thickTop="1">
      <c r="H135" s="120"/>
      <c r="I135" s="118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</row>
    <row r="136" spans="1:23" ht="15.75" customHeight="1">
      <c r="H136" s="120"/>
      <c r="I136" s="118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</row>
    <row r="137" spans="1:23" ht="15.75" customHeight="1">
      <c r="H137" s="120"/>
      <c r="I137" s="118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</row>
    <row r="138" spans="1:23" s="62" customFormat="1" ht="14.65" customHeight="1">
      <c r="A138" s="1"/>
      <c r="B138" s="50"/>
      <c r="C138" s="51"/>
      <c r="D138" s="52"/>
      <c r="E138" s="1"/>
      <c r="F138" s="6"/>
      <c r="G138" s="6"/>
      <c r="H138" s="109" t="s">
        <v>21</v>
      </c>
      <c r="I138" s="110" t="s">
        <v>96</v>
      </c>
      <c r="J138" s="113"/>
      <c r="K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</row>
    <row r="139" spans="1:23" s="62" customFormat="1" ht="14.65" customHeight="1">
      <c r="A139" s="1"/>
      <c r="B139" s="50"/>
      <c r="C139" s="51"/>
      <c r="D139" s="52"/>
      <c r="E139" s="1"/>
      <c r="F139" s="6"/>
      <c r="G139" s="6"/>
      <c r="H139" s="117"/>
      <c r="I139" s="118"/>
      <c r="J139" s="113"/>
      <c r="K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</row>
    <row r="140" spans="1:23" ht="15.75" customHeight="1">
      <c r="H140" s="120"/>
      <c r="I140" s="118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</row>
    <row r="141" spans="1:23" ht="15.75" customHeight="1">
      <c r="H141" s="59"/>
      <c r="I141" s="60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</row>
    <row r="142" spans="1:23" ht="15.75" customHeight="1">
      <c r="H142" s="113"/>
      <c r="I142" s="60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</row>
    <row r="143" spans="1:23" ht="15.75" customHeight="1">
      <c r="H143" s="113"/>
      <c r="I143" s="60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</row>
    <row r="144" spans="1:23" ht="15.75" customHeight="1">
      <c r="H144" s="59"/>
      <c r="I144" s="60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</row>
    <row r="145" spans="8:23" ht="15.75" customHeight="1">
      <c r="H145" s="59"/>
      <c r="I145" s="60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</row>
    <row r="146" spans="8:23" ht="15.75" customHeight="1">
      <c r="H146" s="59"/>
      <c r="I146" s="60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</row>
    <row r="147" spans="8:23" ht="15.75" customHeight="1">
      <c r="H147" s="59"/>
      <c r="I147" s="60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</row>
    <row r="148" spans="8:23" ht="15.75" customHeight="1">
      <c r="H148" s="120"/>
      <c r="I148" s="118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</row>
    <row r="149" spans="8:23" ht="15.75" customHeight="1">
      <c r="H149" s="120"/>
      <c r="I149" s="60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</row>
    <row r="150" spans="8:23" ht="15.75" customHeight="1">
      <c r="H150" s="120"/>
      <c r="I150" s="118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</row>
    <row r="151" spans="8:23" ht="15.75" customHeight="1">
      <c r="H151" s="148"/>
      <c r="I151" s="60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</row>
    <row r="152" spans="8:23" ht="15.75" customHeight="1">
      <c r="H152" s="120"/>
      <c r="I152" s="118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</row>
    <row r="153" spans="8:23" ht="15.75" customHeight="1">
      <c r="H153" s="120"/>
      <c r="I153" s="60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</row>
    <row r="154" spans="8:23" ht="15.75" customHeight="1">
      <c r="H154" s="120"/>
      <c r="I154" s="118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</row>
    <row r="155" spans="8:23" ht="15.75" customHeight="1">
      <c r="H155" s="148"/>
      <c r="I155" s="60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</row>
    <row r="156" spans="8:23" ht="15.75" customHeight="1">
      <c r="H156" s="120"/>
      <c r="I156" s="118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</row>
    <row r="157" spans="8:23" ht="15.75" customHeight="1">
      <c r="H157" s="149"/>
      <c r="I157" s="150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</row>
    <row r="158" spans="8:23" ht="15.75" customHeight="1">
      <c r="H158" s="148"/>
      <c r="I158" s="60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</row>
    <row r="159" spans="8:23" ht="15.75" customHeight="1">
      <c r="H159" s="148"/>
      <c r="I159" s="60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</row>
    <row r="160" spans="8:23" ht="15.75" customHeight="1">
      <c r="H160" s="148"/>
      <c r="I160" s="60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</row>
    <row r="161" spans="8:23" ht="15.75" customHeight="1">
      <c r="H161" s="151"/>
      <c r="I161" s="60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</row>
    <row r="162" spans="8:23" ht="15.75" customHeight="1">
      <c r="H162" s="120"/>
      <c r="I162" s="118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</row>
    <row r="163" spans="8:23" ht="15.75" customHeight="1">
      <c r="H163" s="113"/>
      <c r="I163" s="60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</row>
    <row r="164" spans="8:23" ht="15.75" customHeight="1">
      <c r="H164" s="120"/>
      <c r="I164" s="118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</row>
    <row r="165" spans="8:23" ht="15.75" customHeight="1">
      <c r="H165" s="113"/>
      <c r="I165" s="60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</row>
    <row r="166" spans="8:23" ht="15.75" customHeight="1">
      <c r="H166" s="120"/>
      <c r="I166" s="118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</row>
    <row r="167" spans="8:23" ht="15.75" customHeight="1">
      <c r="H167" s="59"/>
      <c r="I167" s="60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</row>
    <row r="168" spans="8:23" ht="15.75" customHeight="1">
      <c r="H168" s="59"/>
      <c r="I168" s="60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</row>
    <row r="169" spans="8:23" ht="15.75" customHeight="1">
      <c r="H169" s="59"/>
      <c r="I169" s="60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</row>
    <row r="170" spans="8:23" ht="15.75" customHeight="1">
      <c r="H170" s="59"/>
      <c r="I170" s="60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</row>
    <row r="171" spans="8:23" ht="15.75" customHeight="1">
      <c r="H171" s="120"/>
      <c r="I171" s="118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</row>
    <row r="172" spans="8:23" ht="15.75" customHeight="1">
      <c r="H172" s="113"/>
      <c r="I172" s="60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</row>
    <row r="173" spans="8:23" ht="15.75" customHeight="1">
      <c r="H173" s="59"/>
      <c r="I173" s="60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</row>
    <row r="174" spans="8:23" ht="15.75" customHeight="1"/>
    <row r="175" spans="8:23" ht="15.75" customHeight="1">
      <c r="H175" s="59"/>
      <c r="I175" s="60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</row>
    <row r="176" spans="8:23" ht="15.75" customHeight="1">
      <c r="H176" s="127"/>
      <c r="I176" s="60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</row>
    <row r="177" spans="8:23" ht="15.75" customHeight="1">
      <c r="H177" s="59"/>
      <c r="I177" s="60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</row>
    <row r="178" spans="8:23" ht="15.75" customHeight="1"/>
    <row r="179" spans="8:23" ht="15.75" customHeight="1">
      <c r="H179" s="59"/>
      <c r="I179" s="60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</row>
    <row r="180" spans="8:23" ht="15.75" customHeight="1"/>
    <row r="181" spans="8:23" ht="15.75" customHeight="1">
      <c r="H181" s="59"/>
      <c r="I181" s="60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</row>
    <row r="182" spans="8:23" ht="15.75" customHeight="1">
      <c r="H182" s="148"/>
      <c r="I182" s="60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</row>
    <row r="183" spans="8:23" ht="15.75" customHeight="1">
      <c r="H183" s="59"/>
      <c r="I183" s="60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</row>
    <row r="184" spans="8:23" ht="15.75" customHeight="1">
      <c r="H184" s="59"/>
      <c r="I184" s="60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</row>
    <row r="185" spans="8:23" ht="15.75" customHeight="1"/>
    <row r="186" spans="8:23" ht="15.75" customHeight="1">
      <c r="H186" s="59"/>
      <c r="I186" s="60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</row>
    <row r="187" spans="8:23" ht="15.75" customHeight="1">
      <c r="H187" s="59"/>
      <c r="I187" s="60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</row>
    <row r="188" spans="8:23" ht="15.75" customHeight="1">
      <c r="H188" s="59"/>
      <c r="I188" s="60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</row>
    <row r="189" spans="8:23" ht="15.75" customHeight="1"/>
    <row r="190" spans="8:23" ht="15.75" customHeight="1">
      <c r="H190" s="59"/>
      <c r="I190" s="60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</row>
    <row r="191" spans="8:23" ht="15.75" customHeight="1">
      <c r="H191" s="59"/>
      <c r="I191" s="60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</row>
    <row r="192" spans="8:23" ht="15.75" customHeight="1">
      <c r="H192" s="148"/>
      <c r="I192" s="152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</row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mergeCells count="19">
    <mergeCell ref="L13:P13"/>
    <mergeCell ref="F15:I15"/>
    <mergeCell ref="C17:I17"/>
    <mergeCell ref="F19:G19"/>
    <mergeCell ref="B37:I37"/>
    <mergeCell ref="F22:G22"/>
    <mergeCell ref="F23:G23"/>
    <mergeCell ref="D30:G30"/>
    <mergeCell ref="D31:G31"/>
    <mergeCell ref="C33:F33"/>
    <mergeCell ref="E35:G35"/>
    <mergeCell ref="F21:G21"/>
    <mergeCell ref="E2:G2"/>
    <mergeCell ref="D3:G3"/>
    <mergeCell ref="F4:G4"/>
    <mergeCell ref="E6:G6"/>
    <mergeCell ref="E7:G7"/>
    <mergeCell ref="C9:G9"/>
    <mergeCell ref="C13:G13"/>
  </mergeCells>
  <pageMargins left="0.500694444444444" right="0.26319444444444401" top="0.48194444444444401" bottom="0.42430555555555499" header="0.31527777777777799" footer="0.25763888888888897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  <rowBreaks count="1" manualBreakCount="1">
    <brk id="62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zoomScale="70" zoomScaleNormal="70" workbookViewId="0">
      <selection activeCell="A45" sqref="A45:XFD45"/>
    </sheetView>
  </sheetViews>
  <sheetFormatPr defaultColWidth="8.42578125" defaultRowHeight="15"/>
  <cols>
    <col min="1" max="1" width="3.5703125" style="243" customWidth="1"/>
    <col min="2" max="2" width="7.140625" style="243" customWidth="1"/>
    <col min="3" max="3" width="21.140625" customWidth="1"/>
    <col min="4" max="4" width="19.140625" customWidth="1"/>
    <col min="5" max="5" width="11.7109375" style="228" customWidth="1"/>
    <col min="6" max="6" width="26.140625" customWidth="1"/>
    <col min="8" max="8" width="10.42578125" customWidth="1"/>
    <col min="9" max="9" width="12.42578125" customWidth="1"/>
    <col min="10" max="10" width="10.5703125" customWidth="1"/>
    <col min="11" max="11" width="6.5703125" customWidth="1"/>
    <col min="12" max="12" width="52.7109375" customWidth="1"/>
    <col min="13" max="13" width="37.85546875" bestFit="1" customWidth="1"/>
    <col min="14" max="14" width="4.140625" customWidth="1"/>
    <col min="15" max="15" width="15.42578125" style="244" customWidth="1"/>
    <col min="16" max="16" width="4.140625" customWidth="1"/>
    <col min="17" max="17" width="4.85546875" customWidth="1"/>
    <col min="18" max="18" width="23.42578125" customWidth="1"/>
  </cols>
  <sheetData>
    <row r="1" spans="1:18" s="228" customFormat="1">
      <c r="A1" s="226">
        <v>1</v>
      </c>
      <c r="B1" s="226">
        <v>2</v>
      </c>
      <c r="C1" s="226"/>
      <c r="D1" s="226"/>
      <c r="E1" s="226"/>
      <c r="F1" s="226">
        <v>6</v>
      </c>
      <c r="G1" s="226">
        <v>7</v>
      </c>
      <c r="H1" s="226">
        <v>8</v>
      </c>
      <c r="I1" s="226">
        <v>9</v>
      </c>
      <c r="J1" s="226">
        <v>10</v>
      </c>
      <c r="K1" s="226">
        <v>11</v>
      </c>
      <c r="L1" s="226">
        <v>12</v>
      </c>
      <c r="M1" s="227" t="s">
        <v>221</v>
      </c>
      <c r="N1" s="226">
        <v>14</v>
      </c>
      <c r="O1" s="226">
        <v>15</v>
      </c>
      <c r="P1" s="226">
        <v>16</v>
      </c>
      <c r="Q1" s="226"/>
      <c r="R1" s="226"/>
    </row>
    <row r="2" spans="1:18" s="228" customFormat="1" ht="45">
      <c r="A2" s="226" t="s">
        <v>222</v>
      </c>
      <c r="B2" s="226" t="s">
        <v>223</v>
      </c>
      <c r="C2" s="226"/>
      <c r="D2" s="227"/>
      <c r="E2" s="229"/>
      <c r="F2" s="226" t="s">
        <v>224</v>
      </c>
      <c r="G2" s="229" t="s">
        <v>225</v>
      </c>
      <c r="H2" s="226" t="s">
        <v>226</v>
      </c>
      <c r="I2" s="226" t="s">
        <v>227</v>
      </c>
      <c r="J2" s="229" t="s">
        <v>228</v>
      </c>
      <c r="K2" s="229" t="s">
        <v>229</v>
      </c>
      <c r="L2" s="229" t="s">
        <v>230</v>
      </c>
      <c r="M2" s="230" t="s">
        <v>231</v>
      </c>
      <c r="N2" s="229" t="s">
        <v>232</v>
      </c>
      <c r="O2" s="231" t="s">
        <v>233</v>
      </c>
      <c r="P2" s="226" t="s">
        <v>234</v>
      </c>
      <c r="Q2" s="226"/>
      <c r="R2" s="226"/>
    </row>
    <row r="3" spans="1:18" s="238" customFormat="1" ht="42.75">
      <c r="A3" s="232">
        <v>1</v>
      </c>
      <c r="B3" s="232">
        <v>3829</v>
      </c>
      <c r="C3" s="233"/>
      <c r="D3" s="234"/>
      <c r="E3" s="235"/>
      <c r="F3" s="233" t="s">
        <v>235</v>
      </c>
      <c r="G3" s="233">
        <v>2259</v>
      </c>
      <c r="H3" s="233" t="s">
        <v>236</v>
      </c>
      <c r="I3" s="233" t="str">
        <f>"294-257-3"</f>
        <v>294-257-3</v>
      </c>
      <c r="J3" s="233">
        <v>3</v>
      </c>
      <c r="K3" s="233">
        <v>2005</v>
      </c>
      <c r="L3" s="236" t="s">
        <v>237</v>
      </c>
      <c r="M3" s="236" t="s">
        <v>238</v>
      </c>
      <c r="N3" s="233" t="s">
        <v>239</v>
      </c>
      <c r="O3" s="237">
        <v>44379</v>
      </c>
      <c r="P3" s="233" t="s">
        <v>240</v>
      </c>
      <c r="Q3" s="233"/>
      <c r="R3" s="233"/>
    </row>
    <row r="4" spans="1:18" s="238" customFormat="1" ht="38.25">
      <c r="A4" s="232">
        <v>2</v>
      </c>
      <c r="B4" s="232">
        <v>3963</v>
      </c>
      <c r="C4" s="233"/>
      <c r="D4" s="234"/>
      <c r="E4" s="235"/>
      <c r="F4" s="233" t="s">
        <v>241</v>
      </c>
      <c r="G4" s="233">
        <v>2273</v>
      </c>
      <c r="H4" s="233" t="s">
        <v>242</v>
      </c>
      <c r="I4" s="233" t="str">
        <f>"327-376-201"</f>
        <v>327-376-201</v>
      </c>
      <c r="J4" s="233">
        <v>4</v>
      </c>
      <c r="K4" s="233">
        <v>2006</v>
      </c>
      <c r="L4" s="236" t="s">
        <v>243</v>
      </c>
      <c r="M4" s="236" t="s">
        <v>244</v>
      </c>
      <c r="N4" s="233" t="s">
        <v>239</v>
      </c>
      <c r="O4" s="237">
        <v>44379</v>
      </c>
      <c r="P4" s="233" t="s">
        <v>240</v>
      </c>
      <c r="Q4" s="233"/>
      <c r="R4" s="233"/>
    </row>
    <row r="5" spans="1:18" s="238" customFormat="1" ht="51">
      <c r="A5" s="232">
        <v>3</v>
      </c>
      <c r="B5" s="232">
        <v>599</v>
      </c>
      <c r="C5" s="233"/>
      <c r="D5" s="234"/>
      <c r="E5" s="235"/>
      <c r="F5" s="233" t="s">
        <v>245</v>
      </c>
      <c r="G5" s="233">
        <v>2310</v>
      </c>
      <c r="H5" s="233" t="s">
        <v>246</v>
      </c>
      <c r="I5" s="233" t="str">
        <f>"753-1496-103"</f>
        <v>753-1496-103</v>
      </c>
      <c r="J5" s="233">
        <v>1</v>
      </c>
      <c r="K5" s="233">
        <v>1968</v>
      </c>
      <c r="L5" s="236" t="s">
        <v>247</v>
      </c>
      <c r="M5" s="236" t="s">
        <v>248</v>
      </c>
      <c r="N5" s="233" t="s">
        <v>239</v>
      </c>
      <c r="O5" s="237">
        <v>44398</v>
      </c>
      <c r="P5" s="233" t="s">
        <v>240</v>
      </c>
      <c r="Q5" s="233"/>
      <c r="R5" s="233"/>
    </row>
    <row r="6" spans="1:18" s="238" customFormat="1" ht="38.25" hidden="1">
      <c r="A6" s="232">
        <v>5</v>
      </c>
      <c r="B6" s="232">
        <v>3698</v>
      </c>
      <c r="C6" s="233"/>
      <c r="D6" s="234"/>
      <c r="E6" s="235"/>
      <c r="F6" s="233" t="s">
        <v>249</v>
      </c>
      <c r="G6" s="233">
        <v>2310</v>
      </c>
      <c r="H6" s="233" t="s">
        <v>246</v>
      </c>
      <c r="I6" s="233" t="str">
        <f>"753-1115-28"</f>
        <v>753-1115-28</v>
      </c>
      <c r="J6" s="233">
        <v>28</v>
      </c>
      <c r="K6" s="233">
        <v>2005</v>
      </c>
      <c r="L6" s="236" t="s">
        <v>250</v>
      </c>
      <c r="M6" s="236" t="s">
        <v>251</v>
      </c>
      <c r="N6" s="233" t="s">
        <v>239</v>
      </c>
      <c r="O6" s="237">
        <v>44377</v>
      </c>
      <c r="P6" s="233" t="s">
        <v>240</v>
      </c>
      <c r="Q6" s="233"/>
      <c r="R6" s="233"/>
    </row>
    <row r="7" spans="1:18" s="238" customFormat="1" hidden="1">
      <c r="A7" s="232">
        <v>6</v>
      </c>
      <c r="B7" s="232">
        <v>3699</v>
      </c>
      <c r="C7" s="233"/>
      <c r="D7" s="234"/>
      <c r="E7" s="235"/>
      <c r="F7" s="233" t="s">
        <v>249</v>
      </c>
      <c r="G7" s="233">
        <v>2310</v>
      </c>
      <c r="H7" s="233" t="s">
        <v>246</v>
      </c>
      <c r="I7" s="233" t="str">
        <f>"753-1115-27"</f>
        <v>753-1115-27</v>
      </c>
      <c r="J7" s="233">
        <v>27</v>
      </c>
      <c r="K7" s="233">
        <v>2005</v>
      </c>
      <c r="L7" s="236" t="s">
        <v>252</v>
      </c>
      <c r="M7" s="236" t="s">
        <v>253</v>
      </c>
      <c r="N7" s="233" t="s">
        <v>239</v>
      </c>
      <c r="O7" s="237">
        <v>44377</v>
      </c>
      <c r="P7" s="233" t="s">
        <v>240</v>
      </c>
      <c r="Q7" s="233"/>
      <c r="R7" s="233"/>
    </row>
    <row r="8" spans="1:18" s="238" customFormat="1" ht="25.5" hidden="1">
      <c r="A8" s="232">
        <v>7</v>
      </c>
      <c r="B8" s="232">
        <v>3700</v>
      </c>
      <c r="C8" s="233"/>
      <c r="D8" s="234"/>
      <c r="E8" s="235"/>
      <c r="F8" s="233" t="s">
        <v>249</v>
      </c>
      <c r="G8" s="233">
        <v>2310</v>
      </c>
      <c r="H8" s="233" t="s">
        <v>246</v>
      </c>
      <c r="I8" s="233" t="str">
        <f>"753-1115-26"</f>
        <v>753-1115-26</v>
      </c>
      <c r="J8" s="233">
        <v>26</v>
      </c>
      <c r="K8" s="233">
        <v>2005</v>
      </c>
      <c r="L8" s="236" t="s">
        <v>252</v>
      </c>
      <c r="M8" s="236" t="s">
        <v>254</v>
      </c>
      <c r="N8" s="233" t="s">
        <v>239</v>
      </c>
      <c r="O8" s="237">
        <v>44377</v>
      </c>
      <c r="P8" s="233" t="s">
        <v>240</v>
      </c>
      <c r="Q8" s="233"/>
      <c r="R8" s="233"/>
    </row>
    <row r="9" spans="1:18" s="238" customFormat="1" ht="25.5" hidden="1">
      <c r="A9" s="232">
        <v>8</v>
      </c>
      <c r="B9" s="232">
        <v>3701</v>
      </c>
      <c r="C9" s="233"/>
      <c r="D9" s="234"/>
      <c r="E9" s="235"/>
      <c r="F9" s="233" t="s">
        <v>249</v>
      </c>
      <c r="G9" s="233">
        <v>2310</v>
      </c>
      <c r="H9" s="233" t="s">
        <v>246</v>
      </c>
      <c r="I9" s="233" t="str">
        <f>"753-1115-25"</f>
        <v>753-1115-25</v>
      </c>
      <c r="J9" s="233">
        <v>25</v>
      </c>
      <c r="K9" s="233">
        <v>2005</v>
      </c>
      <c r="L9" s="239" t="s">
        <v>252</v>
      </c>
      <c r="M9" s="239" t="s">
        <v>255</v>
      </c>
      <c r="N9" s="233" t="s">
        <v>239</v>
      </c>
      <c r="O9" s="237">
        <v>44377</v>
      </c>
      <c r="P9" s="233" t="s">
        <v>240</v>
      </c>
      <c r="Q9" s="233"/>
      <c r="R9" s="233"/>
    </row>
    <row r="10" spans="1:18" s="238" customFormat="1" ht="38.25" hidden="1">
      <c r="A10" s="232">
        <v>9</v>
      </c>
      <c r="B10" s="232">
        <v>3702</v>
      </c>
      <c r="C10" s="233"/>
      <c r="D10" s="234"/>
      <c r="E10" s="235"/>
      <c r="F10" s="233" t="s">
        <v>249</v>
      </c>
      <c r="G10" s="233">
        <v>2310</v>
      </c>
      <c r="H10" s="233" t="s">
        <v>246</v>
      </c>
      <c r="I10" s="233" t="str">
        <f>"753-1115-33"</f>
        <v>753-1115-33</v>
      </c>
      <c r="J10" s="233">
        <v>33</v>
      </c>
      <c r="K10" s="233">
        <v>2005</v>
      </c>
      <c r="L10" s="239" t="s">
        <v>252</v>
      </c>
      <c r="M10" s="239" t="s">
        <v>256</v>
      </c>
      <c r="N10" s="233" t="s">
        <v>239</v>
      </c>
      <c r="O10" s="237">
        <v>44377</v>
      </c>
      <c r="P10" s="233" t="s">
        <v>240</v>
      </c>
      <c r="Q10" s="233"/>
      <c r="R10" s="233"/>
    </row>
    <row r="11" spans="1:18" s="238" customFormat="1" ht="38.25">
      <c r="A11" s="232">
        <v>10</v>
      </c>
      <c r="B11" s="232">
        <v>326</v>
      </c>
      <c r="C11" s="233"/>
      <c r="D11" s="234"/>
      <c r="E11" s="235"/>
      <c r="F11" s="233" t="s">
        <v>257</v>
      </c>
      <c r="G11" s="233">
        <v>2250</v>
      </c>
      <c r="H11" s="233" t="s">
        <v>258</v>
      </c>
      <c r="I11" s="233" t="str">
        <f>"400-448-3"</f>
        <v>400-448-3</v>
      </c>
      <c r="J11" s="233">
        <v>5</v>
      </c>
      <c r="K11" s="233">
        <v>1963</v>
      </c>
      <c r="L11" s="239" t="s">
        <v>259</v>
      </c>
      <c r="M11" s="239" t="s">
        <v>260</v>
      </c>
      <c r="N11" s="233" t="s">
        <v>239</v>
      </c>
      <c r="O11" s="237">
        <v>44379</v>
      </c>
      <c r="P11" s="233" t="s">
        <v>240</v>
      </c>
      <c r="Q11" s="233"/>
      <c r="R11" s="233"/>
    </row>
    <row r="12" spans="1:18" s="238" customFormat="1" hidden="1">
      <c r="A12" s="232">
        <v>11</v>
      </c>
      <c r="B12" s="232">
        <v>545</v>
      </c>
      <c r="C12" s="233"/>
      <c r="D12" s="234"/>
      <c r="E12" s="235"/>
      <c r="F12" s="233" t="s">
        <v>261</v>
      </c>
      <c r="G12" s="233">
        <v>2250</v>
      </c>
      <c r="H12" s="233" t="s">
        <v>258</v>
      </c>
      <c r="I12" s="233" t="str">
        <f>"400-3107-9"</f>
        <v>400-3107-9</v>
      </c>
      <c r="J12" s="233">
        <v>9</v>
      </c>
      <c r="K12" s="233">
        <v>1962</v>
      </c>
      <c r="L12" s="239" t="s">
        <v>262</v>
      </c>
      <c r="M12" s="239"/>
      <c r="N12" s="233" t="s">
        <v>239</v>
      </c>
      <c r="O12" s="237">
        <v>44379</v>
      </c>
      <c r="P12" s="233" t="s">
        <v>240</v>
      </c>
      <c r="Q12" s="233"/>
      <c r="R12" s="233"/>
    </row>
    <row r="13" spans="1:18" s="238" customFormat="1" hidden="1">
      <c r="A13" s="232">
        <v>12</v>
      </c>
      <c r="B13" s="232">
        <v>1030</v>
      </c>
      <c r="C13" s="233"/>
      <c r="D13" s="234"/>
      <c r="E13" s="235"/>
      <c r="F13" s="233" t="s">
        <v>263</v>
      </c>
      <c r="G13" s="233">
        <v>2000</v>
      </c>
      <c r="H13" s="233" t="s">
        <v>264</v>
      </c>
      <c r="I13" s="233" t="str">
        <f>"660-3362-2"</f>
        <v>660-3362-2</v>
      </c>
      <c r="J13" s="233">
        <v>2</v>
      </c>
      <c r="K13" s="233">
        <v>1941</v>
      </c>
      <c r="L13" s="239" t="s">
        <v>265</v>
      </c>
      <c r="M13" s="239"/>
      <c r="N13" s="233" t="s">
        <v>239</v>
      </c>
      <c r="O13" s="237">
        <v>44398</v>
      </c>
      <c r="P13" s="233" t="s">
        <v>240</v>
      </c>
      <c r="Q13" s="233"/>
      <c r="R13" s="233"/>
    </row>
    <row r="14" spans="1:18" s="238" customFormat="1" hidden="1">
      <c r="A14" s="232">
        <v>13</v>
      </c>
      <c r="B14" s="232">
        <v>1041</v>
      </c>
      <c r="C14" s="233"/>
      <c r="D14" s="234"/>
      <c r="E14" s="235"/>
      <c r="F14" s="233" t="s">
        <v>266</v>
      </c>
      <c r="G14" s="233">
        <v>2000</v>
      </c>
      <c r="H14" s="233" t="s">
        <v>264</v>
      </c>
      <c r="I14" s="233" t="str">
        <f>"678-38-68"</f>
        <v>678-38-68</v>
      </c>
      <c r="J14" s="233">
        <v>14</v>
      </c>
      <c r="K14" s="233">
        <v>1984</v>
      </c>
      <c r="L14" s="239" t="s">
        <v>267</v>
      </c>
      <c r="M14" s="239"/>
      <c r="N14" s="233" t="s">
        <v>239</v>
      </c>
      <c r="O14" s="237">
        <v>44398</v>
      </c>
      <c r="P14" s="233" t="s">
        <v>240</v>
      </c>
      <c r="Q14" s="233"/>
      <c r="R14" s="233"/>
    </row>
    <row r="15" spans="1:18" s="238" customFormat="1" hidden="1">
      <c r="A15" s="232">
        <v>14</v>
      </c>
      <c r="B15" s="232">
        <v>1043</v>
      </c>
      <c r="C15" s="233"/>
      <c r="D15" s="234"/>
      <c r="E15" s="235"/>
      <c r="F15" s="233" t="s">
        <v>268</v>
      </c>
      <c r="G15" s="233">
        <v>2000</v>
      </c>
      <c r="H15" s="233" t="s">
        <v>264</v>
      </c>
      <c r="I15" s="233" t="str">
        <f>"678-1865-24"</f>
        <v>678-1865-24</v>
      </c>
      <c r="J15" s="233">
        <v>142</v>
      </c>
      <c r="K15" s="233">
        <v>1981</v>
      </c>
      <c r="L15" s="239" t="s">
        <v>269</v>
      </c>
      <c r="M15" s="239"/>
      <c r="N15" s="233" t="s">
        <v>270</v>
      </c>
      <c r="O15" s="237">
        <v>44400</v>
      </c>
      <c r="P15" s="233" t="s">
        <v>240</v>
      </c>
      <c r="Q15" s="233"/>
      <c r="R15" s="233"/>
    </row>
    <row r="16" spans="1:18" s="238" customFormat="1" hidden="1">
      <c r="A16" s="232">
        <v>15</v>
      </c>
      <c r="B16" s="232">
        <v>1054</v>
      </c>
      <c r="C16" s="233"/>
      <c r="D16" s="234"/>
      <c r="E16" s="235"/>
      <c r="F16" s="233" t="s">
        <v>271</v>
      </c>
      <c r="G16" s="233">
        <v>2000</v>
      </c>
      <c r="H16" s="233" t="s">
        <v>264</v>
      </c>
      <c r="I16" s="233" t="str">
        <f>"657-718-15"</f>
        <v>657-718-15</v>
      </c>
      <c r="J16" s="233">
        <v>15</v>
      </c>
      <c r="K16" s="233">
        <v>1954</v>
      </c>
      <c r="L16" s="239" t="s">
        <v>272</v>
      </c>
      <c r="M16" s="239"/>
      <c r="N16" s="233" t="s">
        <v>239</v>
      </c>
      <c r="O16" s="237">
        <v>44405</v>
      </c>
      <c r="P16" s="233" t="s">
        <v>240</v>
      </c>
      <c r="Q16" s="233"/>
      <c r="R16" s="233"/>
    </row>
    <row r="17" spans="1:18" s="238" customFormat="1" hidden="1">
      <c r="A17" s="232">
        <v>16</v>
      </c>
      <c r="B17" s="232">
        <v>1057</v>
      </c>
      <c r="C17" s="233"/>
      <c r="D17" s="234"/>
      <c r="E17" s="235"/>
      <c r="F17" s="233" t="s">
        <v>273</v>
      </c>
      <c r="G17" s="233">
        <v>2000</v>
      </c>
      <c r="H17" s="233" t="s">
        <v>264</v>
      </c>
      <c r="I17" s="233" t="str">
        <f>"657-590-11"</f>
        <v>657-590-11</v>
      </c>
      <c r="J17" s="233">
        <v>11</v>
      </c>
      <c r="K17" s="233">
        <v>1958</v>
      </c>
      <c r="L17" s="239" t="s">
        <v>272</v>
      </c>
      <c r="M17" s="240"/>
      <c r="N17" s="233" t="s">
        <v>239</v>
      </c>
      <c r="O17" s="237">
        <v>44398</v>
      </c>
      <c r="P17" s="233" t="s">
        <v>240</v>
      </c>
      <c r="Q17" s="233"/>
      <c r="R17" s="233"/>
    </row>
    <row r="18" spans="1:18" s="238" customFormat="1" ht="25.5" hidden="1">
      <c r="A18" s="232">
        <v>17</v>
      </c>
      <c r="B18" s="232">
        <v>4800</v>
      </c>
      <c r="C18" s="233"/>
      <c r="D18" s="234"/>
      <c r="E18" s="235"/>
      <c r="F18" s="233" t="s">
        <v>274</v>
      </c>
      <c r="G18" s="233">
        <v>2000</v>
      </c>
      <c r="H18" s="233" t="s">
        <v>264</v>
      </c>
      <c r="I18" s="233" t="str">
        <f>"659-2908-103"</f>
        <v>659-2908-103</v>
      </c>
      <c r="J18" s="233" t="s">
        <v>275</v>
      </c>
      <c r="K18" s="233">
        <v>1952</v>
      </c>
      <c r="L18" s="239" t="s">
        <v>276</v>
      </c>
      <c r="M18" s="239"/>
      <c r="N18" s="233" t="s">
        <v>239</v>
      </c>
      <c r="O18" s="237">
        <v>44398</v>
      </c>
      <c r="P18" s="233" t="s">
        <v>277</v>
      </c>
      <c r="Q18" s="233"/>
      <c r="R18" s="233"/>
    </row>
    <row r="19" spans="1:18" s="238" customFormat="1" hidden="1">
      <c r="A19" s="232">
        <v>18</v>
      </c>
      <c r="B19" s="232">
        <v>5098</v>
      </c>
      <c r="C19" s="233"/>
      <c r="D19" s="234"/>
      <c r="E19" s="235"/>
      <c r="F19" s="233" t="s">
        <v>278</v>
      </c>
      <c r="G19" s="233">
        <v>2001</v>
      </c>
      <c r="H19" s="233" t="s">
        <v>279</v>
      </c>
      <c r="I19" s="233" t="str">
        <f>"681-6173-123"</f>
        <v>681-6173-123</v>
      </c>
      <c r="J19" s="241">
        <v>44958</v>
      </c>
      <c r="K19" s="233">
        <v>2009</v>
      </c>
      <c r="L19" s="239" t="s">
        <v>280</v>
      </c>
      <c r="M19" s="239"/>
      <c r="N19" s="233" t="s">
        <v>239</v>
      </c>
      <c r="O19" s="237">
        <v>44399</v>
      </c>
      <c r="P19" s="233" t="s">
        <v>240</v>
      </c>
      <c r="Q19" s="233"/>
      <c r="R19" s="233"/>
    </row>
    <row r="20" spans="1:18" s="238" customFormat="1" ht="51" hidden="1">
      <c r="A20" s="232">
        <v>19</v>
      </c>
      <c r="B20" s="232">
        <v>5272</v>
      </c>
      <c r="C20" s="233"/>
      <c r="D20" s="234"/>
      <c r="E20" s="235"/>
      <c r="F20" s="233" t="s">
        <v>281</v>
      </c>
      <c r="G20" s="233">
        <v>2000</v>
      </c>
      <c r="H20" s="233" t="s">
        <v>264</v>
      </c>
      <c r="I20" s="233" t="str">
        <f>"678-2913-84"</f>
        <v>678-2913-84</v>
      </c>
      <c r="J20" s="233"/>
      <c r="K20" s="233">
        <v>2009</v>
      </c>
      <c r="L20" s="239" t="s">
        <v>282</v>
      </c>
      <c r="M20" s="239" t="s">
        <v>283</v>
      </c>
      <c r="N20" s="233" t="s">
        <v>239</v>
      </c>
      <c r="O20" s="237">
        <v>44406</v>
      </c>
      <c r="P20" s="233" t="s">
        <v>277</v>
      </c>
      <c r="Q20" s="233"/>
      <c r="R20" s="233"/>
    </row>
    <row r="21" spans="1:18" s="238" customFormat="1" ht="25.5" hidden="1">
      <c r="A21" s="232">
        <v>21</v>
      </c>
      <c r="B21" s="232">
        <v>5606</v>
      </c>
      <c r="C21" s="233"/>
      <c r="D21" s="234"/>
      <c r="E21" s="235"/>
      <c r="F21" s="233" t="s">
        <v>284</v>
      </c>
      <c r="G21" s="233">
        <v>2204</v>
      </c>
      <c r="H21" s="233" t="s">
        <v>285</v>
      </c>
      <c r="I21" s="233" t="str">
        <f>"693-2754-9"</f>
        <v>693-2754-9</v>
      </c>
      <c r="J21" s="233"/>
      <c r="K21" s="233">
        <v>2008</v>
      </c>
      <c r="L21" s="239" t="s">
        <v>286</v>
      </c>
      <c r="M21" s="239"/>
      <c r="N21" s="233" t="s">
        <v>239</v>
      </c>
      <c r="O21" s="237">
        <v>44435</v>
      </c>
      <c r="P21" s="233" t="s">
        <v>277</v>
      </c>
      <c r="Q21" s="233"/>
      <c r="R21" s="233"/>
    </row>
    <row r="22" spans="1:18" s="238" customFormat="1" ht="25.5">
      <c r="A22" s="232">
        <v>22</v>
      </c>
      <c r="B22" s="232">
        <v>5607</v>
      </c>
      <c r="C22" s="233"/>
      <c r="D22" s="234"/>
      <c r="E22" s="235"/>
      <c r="F22" s="233" t="s">
        <v>284</v>
      </c>
      <c r="G22" s="233">
        <v>2204</v>
      </c>
      <c r="H22" s="233" t="s">
        <v>285</v>
      </c>
      <c r="I22" s="233" t="str">
        <f>"693-2754-11"</f>
        <v>693-2754-11</v>
      </c>
      <c r="J22" s="233"/>
      <c r="K22" s="233">
        <v>2008</v>
      </c>
      <c r="L22" s="239" t="s">
        <v>287</v>
      </c>
      <c r="M22" s="239"/>
      <c r="N22" s="233" t="s">
        <v>239</v>
      </c>
      <c r="O22" s="237">
        <v>44399</v>
      </c>
      <c r="P22" s="233" t="s">
        <v>277</v>
      </c>
      <c r="Q22" s="233"/>
      <c r="R22" s="233"/>
    </row>
    <row r="23" spans="1:18" s="238" customFormat="1" hidden="1">
      <c r="A23" s="232">
        <v>23</v>
      </c>
      <c r="B23" s="232">
        <v>5626</v>
      </c>
      <c r="C23" s="233"/>
      <c r="D23" s="234"/>
      <c r="E23" s="235"/>
      <c r="F23" s="233" t="s">
        <v>288</v>
      </c>
      <c r="G23" s="233">
        <v>2000</v>
      </c>
      <c r="H23" s="233" t="s">
        <v>264</v>
      </c>
      <c r="I23" s="233" t="str">
        <f>"681-6173-9"</f>
        <v>681-6173-9</v>
      </c>
      <c r="J23" s="233"/>
      <c r="K23" s="233">
        <v>2009</v>
      </c>
      <c r="L23" s="239" t="s">
        <v>289</v>
      </c>
      <c r="M23" s="239"/>
      <c r="N23" s="233" t="s">
        <v>239</v>
      </c>
      <c r="O23" s="237">
        <v>44398</v>
      </c>
      <c r="P23" s="233" t="s">
        <v>277</v>
      </c>
      <c r="Q23" s="233"/>
      <c r="R23" s="233"/>
    </row>
    <row r="24" spans="1:18" s="238" customFormat="1" ht="63.75" hidden="1">
      <c r="A24" s="232">
        <v>24</v>
      </c>
      <c r="B24" s="232">
        <v>5628</v>
      </c>
      <c r="C24" s="233"/>
      <c r="D24" s="234"/>
      <c r="E24" s="235"/>
      <c r="F24" s="233" t="s">
        <v>288</v>
      </c>
      <c r="G24" s="233">
        <v>2000</v>
      </c>
      <c r="H24" s="233" t="s">
        <v>264</v>
      </c>
      <c r="I24" s="233" t="str">
        <f>"681-6173-19"</f>
        <v>681-6173-19</v>
      </c>
      <c r="J24" s="233"/>
      <c r="K24" s="233">
        <v>2009</v>
      </c>
      <c r="L24" s="239" t="s">
        <v>290</v>
      </c>
      <c r="M24" s="239" t="s">
        <v>291</v>
      </c>
      <c r="N24" s="233" t="s">
        <v>239</v>
      </c>
      <c r="O24" s="237">
        <v>44439</v>
      </c>
      <c r="P24" s="233" t="s">
        <v>277</v>
      </c>
      <c r="Q24" s="233"/>
      <c r="R24" s="233"/>
    </row>
    <row r="25" spans="1:18" s="238" customFormat="1" ht="25.5" hidden="1">
      <c r="A25" s="232">
        <v>25</v>
      </c>
      <c r="B25" s="232">
        <v>5629</v>
      </c>
      <c r="C25" s="233"/>
      <c r="D25" s="234"/>
      <c r="E25" s="235"/>
      <c r="F25" s="233" t="s">
        <v>288</v>
      </c>
      <c r="G25" s="233">
        <v>2000</v>
      </c>
      <c r="H25" s="233" t="s">
        <v>264</v>
      </c>
      <c r="I25" s="233" t="str">
        <f>"681-6173-18"</f>
        <v>681-6173-18</v>
      </c>
      <c r="J25" s="233"/>
      <c r="K25" s="233">
        <v>2009</v>
      </c>
      <c r="L25" s="239" t="s">
        <v>292</v>
      </c>
      <c r="M25" s="239"/>
      <c r="N25" s="233" t="s">
        <v>239</v>
      </c>
      <c r="O25" s="237" t="s">
        <v>293</v>
      </c>
      <c r="P25" s="233" t="s">
        <v>277</v>
      </c>
      <c r="Q25" s="233"/>
      <c r="R25" s="233"/>
    </row>
    <row r="26" spans="1:18" s="238" customFormat="1" ht="25.5" hidden="1">
      <c r="A26" s="232">
        <v>26</v>
      </c>
      <c r="B26" s="232">
        <v>5637</v>
      </c>
      <c r="C26" s="233"/>
      <c r="D26" s="234"/>
      <c r="E26" s="235"/>
      <c r="F26" s="233" t="s">
        <v>294</v>
      </c>
      <c r="G26" s="233">
        <v>2000</v>
      </c>
      <c r="H26" s="233" t="s">
        <v>264</v>
      </c>
      <c r="I26" s="233" t="str">
        <f>"681-6173-107"</f>
        <v>681-6173-107</v>
      </c>
      <c r="J26" s="233"/>
      <c r="K26" s="233">
        <v>2009</v>
      </c>
      <c r="L26" s="239" t="s">
        <v>295</v>
      </c>
      <c r="M26" s="239" t="s">
        <v>296</v>
      </c>
      <c r="N26" s="233" t="s">
        <v>239</v>
      </c>
      <c r="O26" s="237">
        <v>44398</v>
      </c>
      <c r="P26" s="233" t="s">
        <v>277</v>
      </c>
      <c r="Q26" s="233"/>
      <c r="R26" s="233"/>
    </row>
    <row r="27" spans="1:18" s="238" customFormat="1" hidden="1">
      <c r="A27" s="232">
        <v>27</v>
      </c>
      <c r="B27" s="232">
        <v>461</v>
      </c>
      <c r="C27" s="233"/>
      <c r="D27" s="234"/>
      <c r="E27" s="235"/>
      <c r="F27" s="233" t="s">
        <v>297</v>
      </c>
      <c r="G27" s="233">
        <v>2000</v>
      </c>
      <c r="H27" s="233" t="s">
        <v>264</v>
      </c>
      <c r="I27" s="233" t="str">
        <f>"659-2868-417"</f>
        <v>659-2868-417</v>
      </c>
      <c r="J27" s="233">
        <v>17</v>
      </c>
      <c r="K27" s="233">
        <v>1975</v>
      </c>
      <c r="L27" s="239" t="s">
        <v>298</v>
      </c>
      <c r="M27" s="239"/>
      <c r="N27" s="233" t="s">
        <v>239</v>
      </c>
      <c r="O27" s="237">
        <v>44382</v>
      </c>
      <c r="P27" s="233" t="s">
        <v>240</v>
      </c>
      <c r="Q27" s="233"/>
      <c r="R27" s="233"/>
    </row>
    <row r="28" spans="1:18" s="238" customFormat="1" hidden="1">
      <c r="A28" s="232">
        <v>28</v>
      </c>
      <c r="B28" s="232">
        <v>469</v>
      </c>
      <c r="C28" s="233"/>
      <c r="D28" s="234"/>
      <c r="E28" s="235"/>
      <c r="F28" s="233" t="s">
        <v>299</v>
      </c>
      <c r="G28" s="233">
        <v>2000</v>
      </c>
      <c r="H28" s="233" t="s">
        <v>264</v>
      </c>
      <c r="I28" s="233" t="str">
        <f>"678-2227-7"</f>
        <v>678-2227-7</v>
      </c>
      <c r="J28" s="233">
        <v>7</v>
      </c>
      <c r="K28" s="233">
        <v>1991</v>
      </c>
      <c r="L28" s="239" t="s">
        <v>298</v>
      </c>
      <c r="M28" s="239"/>
      <c r="N28" s="233" t="s">
        <v>239</v>
      </c>
      <c r="O28" s="237">
        <v>44382</v>
      </c>
      <c r="P28" s="233" t="s">
        <v>240</v>
      </c>
      <c r="Q28" s="233"/>
      <c r="R28" s="233"/>
    </row>
    <row r="29" spans="1:18" s="238" customFormat="1" hidden="1">
      <c r="A29" s="232">
        <v>29</v>
      </c>
      <c r="B29" s="232">
        <v>1257</v>
      </c>
      <c r="C29" s="233"/>
      <c r="D29" s="234"/>
      <c r="E29" s="235"/>
      <c r="F29" s="233" t="s">
        <v>300</v>
      </c>
      <c r="G29" s="233">
        <v>2313</v>
      </c>
      <c r="H29" s="233" t="s">
        <v>301</v>
      </c>
      <c r="I29" s="233" t="str">
        <f>"717-11-5"</f>
        <v>717-11-5</v>
      </c>
      <c r="J29" s="233">
        <v>2</v>
      </c>
      <c r="K29" s="233">
        <v>1880</v>
      </c>
      <c r="L29" s="239" t="s">
        <v>267</v>
      </c>
      <c r="M29" s="239"/>
      <c r="N29" s="233" t="s">
        <v>239</v>
      </c>
      <c r="O29" s="237">
        <v>44382</v>
      </c>
      <c r="P29" s="233" t="s">
        <v>240</v>
      </c>
      <c r="Q29" s="233"/>
      <c r="R29" s="233"/>
    </row>
    <row r="30" spans="1:18" s="238" customFormat="1" hidden="1">
      <c r="A30" s="232">
        <v>30</v>
      </c>
      <c r="B30" s="232">
        <v>1299</v>
      </c>
      <c r="C30" s="233"/>
      <c r="D30" s="234"/>
      <c r="E30" s="235"/>
      <c r="F30" s="233" t="s">
        <v>302</v>
      </c>
      <c r="G30" s="233">
        <v>2000</v>
      </c>
      <c r="H30" s="233" t="s">
        <v>264</v>
      </c>
      <c r="I30" s="233" t="str">
        <f>"639-451-4"</f>
        <v>639-451-4</v>
      </c>
      <c r="J30" s="233">
        <v>1</v>
      </c>
      <c r="K30" s="233">
        <v>1915</v>
      </c>
      <c r="L30" s="239" t="s">
        <v>298</v>
      </c>
      <c r="M30" s="239"/>
      <c r="N30" s="233"/>
      <c r="O30" s="237"/>
      <c r="P30" s="233" t="s">
        <v>240</v>
      </c>
      <c r="Q30" s="233"/>
      <c r="R30" s="233"/>
    </row>
    <row r="31" spans="1:18" s="238" customFormat="1" hidden="1">
      <c r="A31" s="232">
        <v>31</v>
      </c>
      <c r="B31" s="232">
        <v>1336</v>
      </c>
      <c r="C31" s="233"/>
      <c r="D31" s="234"/>
      <c r="E31" s="235"/>
      <c r="F31" s="233" t="s">
        <v>303</v>
      </c>
      <c r="G31" s="233">
        <v>2000</v>
      </c>
      <c r="H31" s="233" t="s">
        <v>264</v>
      </c>
      <c r="I31" s="233" t="str">
        <f>"654-125-1"</f>
        <v>654-125-1</v>
      </c>
      <c r="J31" s="233">
        <v>1</v>
      </c>
      <c r="K31" s="233">
        <v>1850</v>
      </c>
      <c r="L31" s="239" t="s">
        <v>304</v>
      </c>
      <c r="M31" s="239"/>
      <c r="N31" s="233" t="s">
        <v>239</v>
      </c>
      <c r="O31" s="237">
        <v>44382</v>
      </c>
      <c r="P31" s="233" t="s">
        <v>240</v>
      </c>
      <c r="Q31" s="233"/>
      <c r="R31" s="233"/>
    </row>
    <row r="32" spans="1:18" s="238" customFormat="1" hidden="1">
      <c r="A32" s="232">
        <v>32</v>
      </c>
      <c r="B32" s="232">
        <v>1444</v>
      </c>
      <c r="C32" s="233"/>
      <c r="D32" s="234"/>
      <c r="E32" s="235"/>
      <c r="F32" s="233" t="s">
        <v>305</v>
      </c>
      <c r="G32" s="233">
        <v>2000</v>
      </c>
      <c r="H32" s="233" t="s">
        <v>264</v>
      </c>
      <c r="I32" s="233" t="str">
        <f>"660-3302-2"</f>
        <v>660-3302-2</v>
      </c>
      <c r="J32" s="233">
        <v>2</v>
      </c>
      <c r="K32" s="233">
        <v>1973</v>
      </c>
      <c r="L32" s="239" t="s">
        <v>306</v>
      </c>
      <c r="M32" s="239"/>
      <c r="N32" s="233" t="s">
        <v>239</v>
      </c>
      <c r="O32" s="237">
        <v>44382</v>
      </c>
      <c r="P32" s="233" t="s">
        <v>240</v>
      </c>
      <c r="Q32" s="233"/>
      <c r="R32" s="233"/>
    </row>
    <row r="33" spans="1:18" s="238" customFormat="1" hidden="1">
      <c r="A33" s="232">
        <v>33</v>
      </c>
      <c r="B33" s="232">
        <v>1458</v>
      </c>
      <c r="C33" s="233"/>
      <c r="D33" s="234"/>
      <c r="E33" s="235"/>
      <c r="F33" s="233" t="s">
        <v>307</v>
      </c>
      <c r="G33" s="233">
        <v>2001</v>
      </c>
      <c r="H33" s="233" t="s">
        <v>308</v>
      </c>
      <c r="I33" s="233" t="str">
        <f>"681-1315-206"</f>
        <v>681-1315-206</v>
      </c>
      <c r="J33" s="233">
        <v>6</v>
      </c>
      <c r="K33" s="233">
        <v>1977</v>
      </c>
      <c r="L33" s="239" t="s">
        <v>298</v>
      </c>
      <c r="M33" s="239"/>
      <c r="N33" s="233" t="s">
        <v>239</v>
      </c>
      <c r="O33" s="237">
        <v>44382</v>
      </c>
      <c r="P33" s="233" t="s">
        <v>240</v>
      </c>
      <c r="Q33" s="233"/>
      <c r="R33" s="233"/>
    </row>
    <row r="34" spans="1:18" s="238" customFormat="1" hidden="1">
      <c r="A34" s="232">
        <v>34</v>
      </c>
      <c r="B34" s="232">
        <v>1459</v>
      </c>
      <c r="C34" s="233"/>
      <c r="D34" s="234"/>
      <c r="E34" s="235"/>
      <c r="F34" s="233" t="s">
        <v>309</v>
      </c>
      <c r="G34" s="233">
        <v>2000</v>
      </c>
      <c r="H34" s="233" t="s">
        <v>264</v>
      </c>
      <c r="I34" s="233" t="str">
        <f>"681-1721-25"</f>
        <v>681-1721-25</v>
      </c>
      <c r="J34" s="233">
        <v>25</v>
      </c>
      <c r="K34" s="233">
        <v>1976</v>
      </c>
      <c r="L34" s="239" t="s">
        <v>298</v>
      </c>
      <c r="M34" s="239"/>
      <c r="N34" s="233" t="s">
        <v>239</v>
      </c>
      <c r="O34" s="237">
        <v>44382</v>
      </c>
      <c r="P34" s="233" t="s">
        <v>240</v>
      </c>
      <c r="Q34" s="233"/>
      <c r="R34" s="233"/>
    </row>
    <row r="35" spans="1:18" s="238" customFormat="1" hidden="1">
      <c r="A35" s="232">
        <v>35</v>
      </c>
      <c r="B35" s="232">
        <v>1461</v>
      </c>
      <c r="C35" s="233"/>
      <c r="D35" s="234"/>
      <c r="E35" s="235"/>
      <c r="F35" s="233" t="s">
        <v>310</v>
      </c>
      <c r="G35" s="233">
        <v>2000</v>
      </c>
      <c r="H35" s="233" t="s">
        <v>264</v>
      </c>
      <c r="I35" s="233" t="str">
        <f>"678-1313-15"</f>
        <v>678-1313-15</v>
      </c>
      <c r="J35" s="233">
        <v>15</v>
      </c>
      <c r="K35" s="233">
        <v>1991</v>
      </c>
      <c r="L35" s="239" t="s">
        <v>298</v>
      </c>
      <c r="M35" s="239"/>
      <c r="N35" s="233"/>
      <c r="O35" s="237"/>
      <c r="P35" s="233" t="s">
        <v>240</v>
      </c>
      <c r="Q35" s="233"/>
      <c r="R35" s="233"/>
    </row>
    <row r="36" spans="1:18" s="238" customFormat="1" hidden="1">
      <c r="A36" s="232">
        <v>36</v>
      </c>
      <c r="B36" s="232">
        <v>1466</v>
      </c>
      <c r="C36" s="233"/>
      <c r="D36" s="234"/>
      <c r="E36" s="235"/>
      <c r="F36" s="233" t="s">
        <v>311</v>
      </c>
      <c r="G36" s="233">
        <v>2000</v>
      </c>
      <c r="H36" s="233" t="s">
        <v>264</v>
      </c>
      <c r="I36" s="233" t="str">
        <f>"678-744-514"</f>
        <v>678-744-514</v>
      </c>
      <c r="J36" s="233">
        <v>182</v>
      </c>
      <c r="K36" s="233">
        <v>1983</v>
      </c>
      <c r="L36" s="239" t="s">
        <v>298</v>
      </c>
      <c r="M36" s="239"/>
      <c r="N36" s="233" t="s">
        <v>239</v>
      </c>
      <c r="O36" s="237">
        <v>44382</v>
      </c>
      <c r="P36" s="233" t="s">
        <v>240</v>
      </c>
      <c r="Q36" s="233"/>
      <c r="R36" s="233"/>
    </row>
    <row r="37" spans="1:18" s="238" customFormat="1" hidden="1">
      <c r="A37" s="232">
        <v>37</v>
      </c>
      <c r="B37" s="232">
        <v>3</v>
      </c>
      <c r="C37" s="233"/>
      <c r="D37" s="234"/>
      <c r="E37" s="235"/>
      <c r="F37" s="233" t="s">
        <v>312</v>
      </c>
      <c r="G37" s="233">
        <v>2000</v>
      </c>
      <c r="H37" s="233" t="s">
        <v>264</v>
      </c>
      <c r="I37" s="233" t="str">
        <f>"658-789-403"</f>
        <v>658-789-403</v>
      </c>
      <c r="J37" s="233">
        <v>3</v>
      </c>
      <c r="K37" s="233">
        <v>1959</v>
      </c>
      <c r="L37" s="239" t="s">
        <v>313</v>
      </c>
      <c r="M37" s="242" t="s">
        <v>314</v>
      </c>
      <c r="N37" s="233" t="s">
        <v>239</v>
      </c>
      <c r="O37" s="237">
        <v>44398</v>
      </c>
      <c r="P37" s="233" t="s">
        <v>240</v>
      </c>
      <c r="Q37" s="233"/>
      <c r="R37" s="233"/>
    </row>
    <row r="38" spans="1:18" s="238" customFormat="1" ht="38.25" hidden="1">
      <c r="A38" s="232">
        <v>38</v>
      </c>
      <c r="B38" s="232">
        <v>90</v>
      </c>
      <c r="C38" s="233"/>
      <c r="D38" s="234"/>
      <c r="E38" s="235"/>
      <c r="F38" s="233" t="s">
        <v>315</v>
      </c>
      <c r="G38" s="233">
        <v>2000</v>
      </c>
      <c r="H38" s="233" t="s">
        <v>264</v>
      </c>
      <c r="I38" s="233" t="str">
        <f>"678-52-40"</f>
        <v>678-52-40</v>
      </c>
      <c r="J38" s="233">
        <v>11</v>
      </c>
      <c r="K38" s="233">
        <v>1983</v>
      </c>
      <c r="L38" s="239" t="s">
        <v>316</v>
      </c>
      <c r="M38" s="239" t="s">
        <v>317</v>
      </c>
      <c r="N38" s="233" t="s">
        <v>239</v>
      </c>
      <c r="O38" s="237">
        <v>44398</v>
      </c>
      <c r="P38" s="233" t="s">
        <v>240</v>
      </c>
      <c r="Q38" s="233"/>
      <c r="R38" s="233"/>
    </row>
    <row r="39" spans="1:18" s="238" customFormat="1" hidden="1">
      <c r="A39" s="232">
        <v>39</v>
      </c>
      <c r="B39" s="232">
        <v>1044</v>
      </c>
      <c r="C39" s="233"/>
      <c r="D39" s="234"/>
      <c r="E39" s="235"/>
      <c r="F39" s="233" t="s">
        <v>318</v>
      </c>
      <c r="G39" s="233">
        <v>2000</v>
      </c>
      <c r="H39" s="233" t="s">
        <v>264</v>
      </c>
      <c r="I39" s="233" t="str">
        <f>"659-1497-132"</f>
        <v>659-1497-132</v>
      </c>
      <c r="J39" s="233">
        <v>29</v>
      </c>
      <c r="K39" s="233">
        <v>1967</v>
      </c>
      <c r="L39" s="239" t="s">
        <v>319</v>
      </c>
      <c r="M39" s="239"/>
      <c r="N39" s="233" t="s">
        <v>239</v>
      </c>
      <c r="O39" s="237">
        <v>44400</v>
      </c>
      <c r="P39" s="233" t="s">
        <v>240</v>
      </c>
      <c r="Q39" s="233"/>
      <c r="R39" s="233"/>
    </row>
    <row r="40" spans="1:18" s="238" customFormat="1">
      <c r="A40" s="232">
        <v>40</v>
      </c>
      <c r="B40" s="232">
        <v>3514</v>
      </c>
      <c r="C40" s="233"/>
      <c r="D40" s="234"/>
      <c r="E40" s="235"/>
      <c r="F40" s="233" t="s">
        <v>320</v>
      </c>
      <c r="G40" s="233">
        <v>2342</v>
      </c>
      <c r="H40" s="233" t="s">
        <v>321</v>
      </c>
      <c r="I40" s="233" t="str">
        <f>"665-1956-1"</f>
        <v>665-1956-1</v>
      </c>
      <c r="J40" s="233">
        <v>1</v>
      </c>
      <c r="K40" s="233">
        <v>2003</v>
      </c>
      <c r="L40" s="239" t="s">
        <v>322</v>
      </c>
      <c r="M40" s="239"/>
      <c r="N40" s="233" t="s">
        <v>239</v>
      </c>
      <c r="O40" s="237">
        <v>44382</v>
      </c>
      <c r="P40" s="233" t="s">
        <v>240</v>
      </c>
      <c r="Q40" s="233"/>
      <c r="R40" s="233"/>
    </row>
    <row r="41" spans="1:18" s="238" customFormat="1" hidden="1">
      <c r="A41" s="232">
        <v>41</v>
      </c>
      <c r="B41" s="232">
        <v>3515</v>
      </c>
      <c r="C41" s="233"/>
      <c r="D41" s="234"/>
      <c r="E41" s="235"/>
      <c r="F41" s="233" t="s">
        <v>320</v>
      </c>
      <c r="G41" s="233">
        <v>2342</v>
      </c>
      <c r="H41" s="233" t="s">
        <v>321</v>
      </c>
      <c r="I41" s="233" t="str">
        <f>"665-1956-2"</f>
        <v>665-1956-2</v>
      </c>
      <c r="J41" s="233">
        <v>2</v>
      </c>
      <c r="K41" s="233">
        <v>2003</v>
      </c>
      <c r="L41" s="239" t="s">
        <v>323</v>
      </c>
      <c r="M41" s="239"/>
      <c r="N41" s="233" t="s">
        <v>239</v>
      </c>
      <c r="O41" s="237">
        <v>44382</v>
      </c>
      <c r="P41" s="233" t="s">
        <v>240</v>
      </c>
      <c r="Q41" s="233"/>
      <c r="R41" s="233"/>
    </row>
    <row r="42" spans="1:18" s="238" customFormat="1" ht="25.5" hidden="1">
      <c r="A42" s="232">
        <v>42</v>
      </c>
      <c r="B42" s="232">
        <v>3518</v>
      </c>
      <c r="C42" s="233"/>
      <c r="D42" s="234"/>
      <c r="E42" s="235"/>
      <c r="F42" s="233" t="s">
        <v>320</v>
      </c>
      <c r="G42" s="233">
        <v>2342</v>
      </c>
      <c r="H42" s="233" t="s">
        <v>321</v>
      </c>
      <c r="I42" s="233" t="str">
        <f>"665-1956-5"</f>
        <v>665-1956-5</v>
      </c>
      <c r="J42" s="233">
        <v>5</v>
      </c>
      <c r="K42" s="233">
        <v>2003</v>
      </c>
      <c r="L42" s="239" t="s">
        <v>324</v>
      </c>
      <c r="M42" s="239" t="s">
        <v>325</v>
      </c>
      <c r="N42" s="233" t="s">
        <v>239</v>
      </c>
      <c r="O42" s="237">
        <v>44382</v>
      </c>
      <c r="P42" s="233" t="s">
        <v>240</v>
      </c>
      <c r="Q42" s="233"/>
      <c r="R42" s="233"/>
    </row>
    <row r="43" spans="1:18" s="238" customFormat="1" hidden="1">
      <c r="A43" s="232">
        <v>43</v>
      </c>
      <c r="B43" s="232">
        <v>3519</v>
      </c>
      <c r="C43" s="233"/>
      <c r="D43" s="234"/>
      <c r="E43" s="235"/>
      <c r="F43" s="233" t="s">
        <v>320</v>
      </c>
      <c r="G43" s="233">
        <v>2342</v>
      </c>
      <c r="H43" s="233" t="s">
        <v>321</v>
      </c>
      <c r="I43" s="233" t="str">
        <f>"665-1956-6"</f>
        <v>665-1956-6</v>
      </c>
      <c r="J43" s="233">
        <v>6</v>
      </c>
      <c r="K43" s="233">
        <v>2003</v>
      </c>
      <c r="L43" s="239" t="s">
        <v>326</v>
      </c>
      <c r="M43" s="239"/>
      <c r="N43" s="233" t="s">
        <v>239</v>
      </c>
      <c r="O43" s="237">
        <v>44382</v>
      </c>
      <c r="P43" s="233" t="s">
        <v>240</v>
      </c>
      <c r="Q43" s="233"/>
      <c r="R43" s="233"/>
    </row>
    <row r="44" spans="1:18" s="238" customFormat="1">
      <c r="A44" s="232">
        <v>44</v>
      </c>
      <c r="B44" s="232">
        <v>3520</v>
      </c>
      <c r="C44" s="233"/>
      <c r="D44" s="234"/>
      <c r="E44" s="235"/>
      <c r="F44" s="233" t="s">
        <v>320</v>
      </c>
      <c r="G44" s="233">
        <v>2342</v>
      </c>
      <c r="H44" s="233" t="s">
        <v>321</v>
      </c>
      <c r="I44" s="233" t="str">
        <f>"665-1956-7"</f>
        <v>665-1956-7</v>
      </c>
      <c r="J44" s="233">
        <v>7</v>
      </c>
      <c r="K44" s="233">
        <v>2003</v>
      </c>
      <c r="L44" s="239" t="s">
        <v>322</v>
      </c>
      <c r="M44" s="239"/>
      <c r="N44" s="233" t="s">
        <v>239</v>
      </c>
      <c r="O44" s="237">
        <v>44382</v>
      </c>
      <c r="P44" s="233" t="s">
        <v>240</v>
      </c>
      <c r="Q44" s="233"/>
      <c r="R44" s="233"/>
    </row>
    <row r="45" spans="1:18" s="238" customFormat="1" ht="25.5" hidden="1">
      <c r="A45" s="232">
        <v>45</v>
      </c>
      <c r="B45" s="232">
        <v>3626</v>
      </c>
      <c r="C45" s="233"/>
      <c r="D45" s="234"/>
      <c r="E45" s="235"/>
      <c r="F45" s="233" t="s">
        <v>327</v>
      </c>
      <c r="G45" s="233">
        <v>2345</v>
      </c>
      <c r="H45" s="233" t="s">
        <v>328</v>
      </c>
      <c r="I45" s="233" t="str">
        <f>"663-482-11"</f>
        <v>663-482-11</v>
      </c>
      <c r="J45" s="233">
        <v>11</v>
      </c>
      <c r="K45" s="233">
        <v>2004</v>
      </c>
      <c r="L45" s="239" t="s">
        <v>329</v>
      </c>
      <c r="M45" s="239"/>
      <c r="N45" s="233" t="s">
        <v>239</v>
      </c>
      <c r="O45" s="237">
        <v>44382</v>
      </c>
      <c r="P45" s="233" t="s">
        <v>240</v>
      </c>
      <c r="Q45" s="233"/>
      <c r="R45" s="233"/>
    </row>
    <row r="46" spans="1:18" s="238" customFormat="1">
      <c r="A46" s="232">
        <v>46</v>
      </c>
      <c r="B46" s="232">
        <v>3628</v>
      </c>
      <c r="C46" s="233"/>
      <c r="D46" s="234"/>
      <c r="E46" s="235"/>
      <c r="F46" s="233" t="s">
        <v>327</v>
      </c>
      <c r="G46" s="233">
        <v>2345</v>
      </c>
      <c r="H46" s="233" t="s">
        <v>328</v>
      </c>
      <c r="I46" s="233" t="str">
        <f>"663-482-13"</f>
        <v>663-482-13</v>
      </c>
      <c r="J46" s="233">
        <v>13</v>
      </c>
      <c r="K46" s="233">
        <v>2004</v>
      </c>
      <c r="L46" s="239" t="s">
        <v>330</v>
      </c>
      <c r="M46" s="239"/>
      <c r="N46" s="233" t="s">
        <v>239</v>
      </c>
      <c r="O46" s="237">
        <v>44383</v>
      </c>
      <c r="P46" s="233" t="s">
        <v>240</v>
      </c>
      <c r="Q46" s="233"/>
      <c r="R46" s="233"/>
    </row>
    <row r="47" spans="1:18" s="238" customFormat="1" hidden="1">
      <c r="A47" s="232">
        <v>47</v>
      </c>
      <c r="B47" s="232">
        <v>3631</v>
      </c>
      <c r="C47" s="233"/>
      <c r="D47" s="234"/>
      <c r="E47" s="235"/>
      <c r="F47" s="233" t="s">
        <v>327</v>
      </c>
      <c r="G47" s="233">
        <v>2345</v>
      </c>
      <c r="H47" s="233" t="s">
        <v>328</v>
      </c>
      <c r="I47" s="233" t="str">
        <f>"663-482-19"</f>
        <v>663-482-19</v>
      </c>
      <c r="J47" s="233">
        <v>19</v>
      </c>
      <c r="K47" s="233">
        <v>2004</v>
      </c>
      <c r="L47" s="239" t="s">
        <v>331</v>
      </c>
      <c r="M47" s="239"/>
      <c r="N47" s="233" t="s">
        <v>239</v>
      </c>
      <c r="O47" s="237">
        <v>44382</v>
      </c>
      <c r="P47" s="233" t="s">
        <v>240</v>
      </c>
      <c r="Q47" s="233"/>
      <c r="R47" s="233"/>
    </row>
    <row r="48" spans="1:18" s="238" customFormat="1" hidden="1">
      <c r="A48" s="232">
        <v>49</v>
      </c>
      <c r="B48" s="232">
        <v>3635</v>
      </c>
      <c r="C48" s="233"/>
      <c r="D48" s="234"/>
      <c r="E48" s="235"/>
      <c r="F48" s="233" t="s">
        <v>332</v>
      </c>
      <c r="G48" s="233">
        <v>2342</v>
      </c>
      <c r="H48" s="233" t="s">
        <v>321</v>
      </c>
      <c r="I48" s="233" t="str">
        <f>"665-1989-11"</f>
        <v>665-1989-11</v>
      </c>
      <c r="J48" s="233">
        <v>11</v>
      </c>
      <c r="K48" s="233">
        <v>2004</v>
      </c>
      <c r="L48" s="239" t="s">
        <v>333</v>
      </c>
      <c r="M48" s="239"/>
      <c r="N48" s="233" t="s">
        <v>334</v>
      </c>
      <c r="O48" s="237">
        <v>44383</v>
      </c>
      <c r="P48" s="233" t="s">
        <v>240</v>
      </c>
      <c r="Q48" s="233"/>
      <c r="R48" s="233"/>
    </row>
    <row r="49" spans="1:18" s="238" customFormat="1" hidden="1">
      <c r="A49" s="232">
        <v>50</v>
      </c>
      <c r="B49" s="232">
        <v>3637</v>
      </c>
      <c r="C49" s="233"/>
      <c r="D49" s="234"/>
      <c r="E49" s="235"/>
      <c r="F49" s="233" t="s">
        <v>332</v>
      </c>
      <c r="G49" s="233">
        <v>2342</v>
      </c>
      <c r="H49" s="233" t="s">
        <v>321</v>
      </c>
      <c r="I49" s="233" t="str">
        <f>"665-1989-14"</f>
        <v>665-1989-14</v>
      </c>
      <c r="J49" s="233">
        <v>14</v>
      </c>
      <c r="K49" s="233">
        <v>2004</v>
      </c>
      <c r="L49" s="239" t="s">
        <v>323</v>
      </c>
      <c r="M49" s="239"/>
      <c r="N49" s="233" t="s">
        <v>334</v>
      </c>
      <c r="O49" s="237" t="s">
        <v>335</v>
      </c>
      <c r="P49" s="233" t="s">
        <v>240</v>
      </c>
      <c r="Q49" s="233"/>
      <c r="R49" s="233"/>
    </row>
    <row r="50" spans="1:18" s="238" customFormat="1" ht="51">
      <c r="A50" s="232">
        <v>51</v>
      </c>
      <c r="B50" s="232">
        <v>3638</v>
      </c>
      <c r="C50" s="233"/>
      <c r="D50" s="234"/>
      <c r="E50" s="235"/>
      <c r="F50" s="233" t="s">
        <v>332</v>
      </c>
      <c r="G50" s="233">
        <v>2342</v>
      </c>
      <c r="H50" s="233" t="s">
        <v>321</v>
      </c>
      <c r="I50" s="233" t="str">
        <f>"665-1989-15"</f>
        <v>665-1989-15</v>
      </c>
      <c r="J50" s="233">
        <v>15</v>
      </c>
      <c r="K50" s="233">
        <v>2004</v>
      </c>
      <c r="L50" s="239" t="s">
        <v>322</v>
      </c>
      <c r="M50" s="239" t="s">
        <v>336</v>
      </c>
      <c r="N50" s="233" t="s">
        <v>239</v>
      </c>
      <c r="O50" s="237">
        <v>44382</v>
      </c>
      <c r="P50" s="233" t="s">
        <v>240</v>
      </c>
      <c r="Q50" s="233"/>
      <c r="R50" s="233"/>
    </row>
  </sheetData>
  <pageMargins left="0.78749999999999998" right="0.78749999999999998" top="1.05277777777778" bottom="0.70208333333333295" header="0.78749999999999998" footer="0.436805555555556"/>
  <pageSetup paperSize="9" firstPageNumber="0" orientation="landscape" horizontalDpi="300" verticalDpi="300"/>
  <headerFooter>
    <oddHeader>&amp;C&amp;"Times New Roman,Navadno"&amp;12&amp;A</oddHeader>
    <oddFooter>&amp;C&amp;"Times New Roman,Navadno"&amp;12Stran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17</vt:i4>
      </vt:variant>
    </vt:vector>
  </HeadingPairs>
  <TitlesOfParts>
    <vt:vector size="28" baseType="lpstr">
      <vt:lpstr>REKAPITULACIJA</vt:lpstr>
      <vt:lpstr>1</vt:lpstr>
      <vt:lpstr>2</vt:lpstr>
      <vt:lpstr>3</vt:lpstr>
      <vt:lpstr>10</vt:lpstr>
      <vt:lpstr>22</vt:lpstr>
      <vt:lpstr>40</vt:lpstr>
      <vt:lpstr>44</vt:lpstr>
      <vt:lpstr>46</vt:lpstr>
      <vt:lpstr>51</vt:lpstr>
      <vt:lpstr>BAZA PODATKOV</vt:lpstr>
      <vt:lpstr>'1'!Excel_BuiltIn_Print_Area</vt:lpstr>
      <vt:lpstr>'10'!Excel_BuiltIn_Print_Area</vt:lpstr>
      <vt:lpstr>'22'!Excel_BuiltIn_Print_Area</vt:lpstr>
      <vt:lpstr>'3'!Excel_BuiltIn_Print_Area</vt:lpstr>
      <vt:lpstr>'46'!Excel_BuiltIn_Print_Area</vt:lpstr>
      <vt:lpstr>REKAPITULACIJA!Excel_BuiltIn_Print_Area</vt:lpstr>
      <vt:lpstr>'1'!Področje_tiskanja</vt:lpstr>
      <vt:lpstr>'10'!Področje_tiskanja</vt:lpstr>
      <vt:lpstr>'2'!Področje_tiskanja</vt:lpstr>
      <vt:lpstr>'22'!Področje_tiskanja</vt:lpstr>
      <vt:lpstr>'3'!Področje_tiskanja</vt:lpstr>
      <vt:lpstr>'40'!Področje_tiskanja</vt:lpstr>
      <vt:lpstr>'44'!Področje_tiskanja</vt:lpstr>
      <vt:lpstr>'46'!Področje_tiskanja</vt:lpstr>
      <vt:lpstr>'51'!Področje_tiskanja</vt:lpstr>
      <vt:lpstr>REKAPITULACIJA!Področje_tiskanja</vt:lpstr>
      <vt:lpstr>REKAPITULACIJA!Tiskanje_naslovov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2022-10-12T09:04:30Z</dcterms:created>
  <dcterms:modified xsi:type="dcterms:W3CDTF">2022-10-12T10:14:08Z</dcterms:modified>
</cp:coreProperties>
</file>